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haredoc.efs.sante.ban/partage/Achats_Marchés_Appro_2/Services_generaux/CPDL396/DCE POUR JURIDIQUE VF POUR VALIDATION/V3 (un seul lot métropole)/"/>
    </mc:Choice>
  </mc:AlternateContent>
  <xr:revisionPtr revIDLastSave="0" documentId="13_ncr:1_{079431C1-08AE-430D-A9F2-B04E234104FD}" xr6:coauthVersionLast="47" xr6:coauthVersionMax="47" xr10:uidLastSave="{00000000-0000-0000-0000-000000000000}"/>
  <bookViews>
    <workbookView xWindow="28680" yWindow="-120" windowWidth="29040" windowHeight="15720" tabRatio="942" activeTab="10" xr2:uid="{A43C85FF-BEEE-486E-B7E4-EF19D6EB7876}"/>
  </bookViews>
  <sheets>
    <sheet name="Lot 1-BRET" sheetId="19" r:id="rId1"/>
    <sheet name="Lot 1-CPDL" sheetId="21" r:id="rId2"/>
    <sheet name="Lot 1-HFNO" sheetId="23" r:id="rId3"/>
    <sheet name="Lot 1-IDFR" sheetId="11" r:id="rId4"/>
    <sheet name="Lot 1-NVAQ" sheetId="18" r:id="rId5"/>
    <sheet name="Lot 1-AURA" sheetId="4" r:id="rId6"/>
    <sheet name="Lot 1-BFCT" sheetId="25" r:id="rId7"/>
    <sheet name="Lot 1-GEST" sheetId="20" r:id="rId8"/>
    <sheet name="Lot 1-OCPM" sheetId="13" r:id="rId9"/>
    <sheet name="Lot 1-PACC" sheetId="14" r:id="rId10"/>
    <sheet name="TOTAL -METROPOLE" sheetId="24" r:id="rId11"/>
    <sheet name="Lot 2-LROI" sheetId="17" r:id="rId12"/>
    <sheet name="Lot 3-MART" sheetId="16" r:id="rId13"/>
    <sheet name="Lot 4-GUAD" sheetId="15" r:id="rId14"/>
    <sheet name="Lot 5-GUYA" sheetId="29" r:id="rId15"/>
  </sheets>
  <definedNames>
    <definedName name="_xlnm._FilterDatabase" localSheetId="5" hidden="1">'Lot 1-AURA'!$A$3:$AW$3</definedName>
    <definedName name="_xlnm._FilterDatabase" localSheetId="6" hidden="1">'Lot 1-BFCT'!$A$3:$AE$3</definedName>
    <definedName name="_xlnm._FilterDatabase" localSheetId="0" hidden="1">'Lot 1-BRET'!$A$3:$Z$3</definedName>
    <definedName name="_xlnm._FilterDatabase" localSheetId="1" hidden="1">'Lot 1-CPDL'!$A$3:$Z$3</definedName>
    <definedName name="_xlnm._FilterDatabase" localSheetId="7" hidden="1">'Lot 1-GEST'!$A$3:$Z$3</definedName>
    <definedName name="_xlnm._FilterDatabase" localSheetId="2" hidden="1">'Lot 1-HFNO'!$A$3:$Z$34</definedName>
    <definedName name="_xlnm._FilterDatabase" localSheetId="3" hidden="1">'Lot 1-IDFR'!$A$3:$AF$35</definedName>
    <definedName name="_xlnm._FilterDatabase" localSheetId="4" hidden="1">'Lot 1-NVAQ'!$A$3:$Z$3</definedName>
    <definedName name="_xlnm._FilterDatabase" localSheetId="8" hidden="1">'Lot 1-OCPM'!$A$3:$AE$3</definedName>
    <definedName name="_xlnm._FilterDatabase" localSheetId="9" hidden="1">'Lot 1-PACC'!$A$3:$AE$3</definedName>
    <definedName name="_xlnm._FilterDatabase" localSheetId="11" hidden="1">'Lot 2-LROI'!$A$3:$AM$3</definedName>
    <definedName name="_xlnm._FilterDatabase" localSheetId="12" hidden="1">'Lot 3-MART'!$A$3:$AM$3</definedName>
    <definedName name="_xlnm._FilterDatabase" localSheetId="13" hidden="1">'Lot 4-GUAD'!$A$3:$AM$3</definedName>
    <definedName name="_xlnm._FilterDatabase" localSheetId="14" hidden="1">'Lot 5-GUYA'!$A$3:$AM$3</definedName>
    <definedName name="_xlnm._FilterDatabase" localSheetId="10" hidden="1">'TOTAL -METROPOLE'!$A$1:$AH$14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24" l="1"/>
  <c r="F29" i="24"/>
  <c r="G29" i="24"/>
  <c r="D29" i="24"/>
  <c r="C14" i="24"/>
  <c r="E7" i="29"/>
  <c r="D7" i="29"/>
  <c r="C7" i="29"/>
  <c r="AM5" i="29"/>
  <c r="AL5" i="29"/>
  <c r="AK5" i="29"/>
  <c r="AJ5" i="29"/>
  <c r="AI5" i="29"/>
  <c r="AH5" i="29"/>
  <c r="AG5" i="29"/>
  <c r="AF5" i="29"/>
  <c r="AE5" i="29"/>
  <c r="AD5" i="29"/>
  <c r="AC5" i="29"/>
  <c r="AB5" i="29"/>
  <c r="AA5" i="29"/>
  <c r="Z5" i="29"/>
  <c r="Y5" i="29"/>
  <c r="X5" i="29"/>
  <c r="W5" i="29"/>
  <c r="V5" i="29"/>
  <c r="U5" i="29"/>
  <c r="T5" i="29"/>
  <c r="S5" i="29"/>
  <c r="R5" i="29"/>
  <c r="Q5" i="29"/>
  <c r="P5" i="29"/>
  <c r="O5" i="29"/>
  <c r="N5" i="29"/>
  <c r="M5" i="29"/>
  <c r="L5" i="29"/>
  <c r="K5" i="29"/>
  <c r="J5" i="29"/>
  <c r="I5" i="29"/>
  <c r="H5" i="29"/>
  <c r="G5" i="29"/>
  <c r="F5" i="29"/>
  <c r="E5" i="29"/>
  <c r="D5" i="29"/>
  <c r="C5" i="29"/>
  <c r="E8" i="29" l="1"/>
  <c r="C8" i="29"/>
  <c r="D8" i="29"/>
  <c r="C27" i="13"/>
  <c r="D27" i="13"/>
  <c r="E27" i="13"/>
  <c r="C29" i="13"/>
  <c r="D29" i="13"/>
  <c r="E29" i="13"/>
  <c r="AG10" i="24"/>
  <c r="AF35" i="11"/>
  <c r="AG7" i="24" s="1"/>
  <c r="AG14" i="24" s="1"/>
  <c r="AH10" i="24"/>
  <c r="D32" i="11"/>
  <c r="C32" i="11"/>
  <c r="E37" i="11"/>
  <c r="D37" i="11"/>
  <c r="C37" i="11"/>
  <c r="AG35" i="11"/>
  <c r="AE35" i="11"/>
  <c r="AD35" i="11"/>
  <c r="AC35" i="11"/>
  <c r="AB35" i="11"/>
  <c r="AA35" i="11"/>
  <c r="Z35" i="11"/>
  <c r="X35" i="11"/>
  <c r="W35" i="11"/>
  <c r="U35" i="11"/>
  <c r="T35" i="11"/>
  <c r="Q35" i="11"/>
  <c r="N35" i="11"/>
  <c r="M35" i="11"/>
  <c r="L35" i="11"/>
  <c r="K35" i="11"/>
  <c r="J35" i="11"/>
  <c r="I35" i="11"/>
  <c r="H35" i="11"/>
  <c r="G35" i="11"/>
  <c r="F35" i="11"/>
  <c r="V34" i="11"/>
  <c r="R34" i="11"/>
  <c r="D34" i="11"/>
  <c r="C34" i="11"/>
  <c r="D33" i="11"/>
  <c r="C31" i="11"/>
  <c r="D30" i="11"/>
  <c r="V29" i="11"/>
  <c r="S29" i="11"/>
  <c r="R29" i="11"/>
  <c r="P29" i="11"/>
  <c r="D29" i="11"/>
  <c r="V28" i="11"/>
  <c r="S28" i="11"/>
  <c r="R28" i="11"/>
  <c r="D28" i="11"/>
  <c r="V27" i="11"/>
  <c r="S27" i="11"/>
  <c r="R27" i="11"/>
  <c r="P27" i="11"/>
  <c r="D27" i="11"/>
  <c r="Y26" i="11"/>
  <c r="V26" i="11"/>
  <c r="S26" i="11"/>
  <c r="R26" i="11"/>
  <c r="P26" i="11"/>
  <c r="O26" i="11"/>
  <c r="D26" i="11"/>
  <c r="C26" i="11"/>
  <c r="V25" i="11"/>
  <c r="S25" i="11"/>
  <c r="R25" i="11"/>
  <c r="P25" i="11"/>
  <c r="D25" i="11"/>
  <c r="V24" i="11"/>
  <c r="S24" i="11"/>
  <c r="R24" i="11"/>
  <c r="P24" i="11"/>
  <c r="D24" i="11"/>
  <c r="D23" i="11"/>
  <c r="C23" i="11"/>
  <c r="Y22" i="11"/>
  <c r="S22" i="11"/>
  <c r="R22" i="11"/>
  <c r="P22" i="11"/>
  <c r="D22" i="11"/>
  <c r="V21" i="11"/>
  <c r="S21" i="11"/>
  <c r="R21" i="11"/>
  <c r="P21" i="11"/>
  <c r="E21" i="11"/>
  <c r="D21" i="11"/>
  <c r="C21" i="11"/>
  <c r="Y20" i="11"/>
  <c r="V20" i="11"/>
  <c r="S20" i="11"/>
  <c r="R20" i="11"/>
  <c r="P20" i="11"/>
  <c r="D20" i="11"/>
  <c r="C20" i="11"/>
  <c r="Y19" i="11"/>
  <c r="V19" i="11"/>
  <c r="S19" i="11"/>
  <c r="R19" i="11"/>
  <c r="P19" i="11"/>
  <c r="D19" i="11"/>
  <c r="C19" i="11"/>
  <c r="Y18" i="11"/>
  <c r="V18" i="11"/>
  <c r="C18" i="11"/>
  <c r="V17" i="11"/>
  <c r="S17" i="11"/>
  <c r="R17" i="11"/>
  <c r="P17" i="11"/>
  <c r="O17" i="11"/>
  <c r="D17" i="11"/>
  <c r="V16" i="11"/>
  <c r="S16" i="11"/>
  <c r="R16" i="11"/>
  <c r="P16" i="11"/>
  <c r="D16" i="11"/>
  <c r="V15" i="11"/>
  <c r="S15" i="11"/>
  <c r="R15" i="11"/>
  <c r="P15" i="11"/>
  <c r="E15" i="11"/>
  <c r="D15" i="11"/>
  <c r="Y14" i="11"/>
  <c r="V14" i="11"/>
  <c r="S14" i="11"/>
  <c r="R14" i="11"/>
  <c r="P14" i="11"/>
  <c r="D14" i="11"/>
  <c r="C14" i="11"/>
  <c r="V13" i="11"/>
  <c r="S13" i="11"/>
  <c r="R13" i="11"/>
  <c r="P13" i="11"/>
  <c r="D13" i="11"/>
  <c r="V12" i="11"/>
  <c r="S12" i="11"/>
  <c r="R12" i="11"/>
  <c r="P12" i="11"/>
  <c r="C12" i="11"/>
  <c r="S11" i="11"/>
  <c r="R11" i="11"/>
  <c r="P11" i="11"/>
  <c r="D11" i="11"/>
  <c r="V10" i="11"/>
  <c r="S10" i="11"/>
  <c r="R10" i="11"/>
  <c r="P10" i="11"/>
  <c r="D10" i="11"/>
  <c r="C10" i="11"/>
  <c r="V9" i="11"/>
  <c r="D9" i="11"/>
  <c r="C9" i="11"/>
  <c r="V8" i="11"/>
  <c r="S8" i="11"/>
  <c r="R8" i="11"/>
  <c r="P8" i="11"/>
  <c r="O8" i="11"/>
  <c r="D8" i="11"/>
  <c r="V7" i="11"/>
  <c r="C7" i="11"/>
  <c r="V5" i="11"/>
  <c r="S5" i="11"/>
  <c r="R5" i="11"/>
  <c r="P5" i="11"/>
  <c r="D5" i="11"/>
  <c r="D4" i="11"/>
  <c r="O35" i="11" l="1"/>
  <c r="S35" i="11"/>
  <c r="V35" i="11"/>
  <c r="P35" i="11"/>
  <c r="E35" i="11"/>
  <c r="E38" i="11" s="1"/>
  <c r="D35" i="11"/>
  <c r="D38" i="11" s="1"/>
  <c r="C35" i="11"/>
  <c r="C38" i="11" s="1"/>
  <c r="R35" i="11"/>
  <c r="Y35" i="11"/>
  <c r="Z30" i="4"/>
  <c r="AA9" i="24" s="1"/>
  <c r="F22" i="24" l="1"/>
  <c r="V22" i="14"/>
  <c r="P8" i="14"/>
  <c r="E17" i="25" l="1"/>
  <c r="D17" i="25"/>
  <c r="C17" i="25"/>
  <c r="AE15" i="25"/>
  <c r="AD15" i="25"/>
  <c r="AE10" i="24" s="1"/>
  <c r="AC15" i="25"/>
  <c r="AD10" i="24" s="1"/>
  <c r="AB15" i="25"/>
  <c r="AC10" i="24" s="1"/>
  <c r="AA15" i="25"/>
  <c r="Z15" i="25"/>
  <c r="Y15" i="25"/>
  <c r="X15" i="25"/>
  <c r="Y10" i="24" s="1"/>
  <c r="W15" i="25"/>
  <c r="X10" i="24" s="1"/>
  <c r="V15" i="25"/>
  <c r="W10" i="24" s="1"/>
  <c r="U15" i="25"/>
  <c r="T15" i="25"/>
  <c r="S15" i="25"/>
  <c r="R15" i="25"/>
  <c r="Q15" i="25"/>
  <c r="P15" i="25"/>
  <c r="Q10" i="24" s="1"/>
  <c r="O15" i="25"/>
  <c r="P10" i="24" s="1"/>
  <c r="N15" i="25"/>
  <c r="M15" i="25"/>
  <c r="L15" i="25"/>
  <c r="M10" i="24" s="1"/>
  <c r="K15" i="25"/>
  <c r="L10" i="24" s="1"/>
  <c r="J15" i="25"/>
  <c r="I15" i="25"/>
  <c r="H15" i="25"/>
  <c r="G15" i="25"/>
  <c r="F15" i="25"/>
  <c r="E15" i="25"/>
  <c r="D15" i="25"/>
  <c r="E10" i="24" s="1"/>
  <c r="C15" i="25"/>
  <c r="AB10" i="24" l="1"/>
  <c r="V10" i="24"/>
  <c r="K10" i="24"/>
  <c r="F10" i="24"/>
  <c r="G10" i="24"/>
  <c r="U10" i="24"/>
  <c r="O10" i="24"/>
  <c r="J10" i="24"/>
  <c r="D10" i="24"/>
  <c r="T10" i="24"/>
  <c r="E18" i="25"/>
  <c r="AA10" i="24"/>
  <c r="S10" i="24"/>
  <c r="I10" i="24"/>
  <c r="AF10" i="24"/>
  <c r="Z10" i="24"/>
  <c r="R10" i="24"/>
  <c r="N10" i="24"/>
  <c r="H10" i="24"/>
  <c r="C18" i="25"/>
  <c r="D18" i="25"/>
  <c r="E25" i="24" l="1"/>
  <c r="D25" i="24"/>
  <c r="F25" i="24"/>
  <c r="E22" i="24"/>
  <c r="D22" i="24"/>
  <c r="O9" i="24"/>
  <c r="N9" i="24"/>
  <c r="M9" i="24"/>
  <c r="L9" i="24"/>
  <c r="K9" i="24"/>
  <c r="J9" i="24"/>
  <c r="I9" i="24"/>
  <c r="H9" i="24"/>
  <c r="G9" i="24"/>
  <c r="AH7" i="24"/>
  <c r="AH14" i="24" s="1"/>
  <c r="AF7" i="24"/>
  <c r="AF14" i="24" s="1"/>
  <c r="AE7" i="24"/>
  <c r="AE14" i="24" s="1"/>
  <c r="AD7" i="24"/>
  <c r="AD14" i="24" s="1"/>
  <c r="AC7" i="24"/>
  <c r="AC14" i="24" s="1"/>
  <c r="AB7" i="24"/>
  <c r="AB14" i="24" s="1"/>
  <c r="AA7" i="24"/>
  <c r="Z7" i="24"/>
  <c r="Y7" i="24"/>
  <c r="X7" i="24"/>
  <c r="W7" i="24"/>
  <c r="V7" i="24"/>
  <c r="U7" i="24"/>
  <c r="T7" i="24"/>
  <c r="S7" i="24"/>
  <c r="R7" i="24"/>
  <c r="Q7" i="24"/>
  <c r="P7" i="24"/>
  <c r="O7" i="24"/>
  <c r="N7" i="24"/>
  <c r="M7" i="24"/>
  <c r="L7" i="24"/>
  <c r="K7" i="24"/>
  <c r="J7" i="24"/>
  <c r="I7" i="24"/>
  <c r="H7" i="24"/>
  <c r="G7" i="24"/>
  <c r="F7" i="24"/>
  <c r="E7" i="24"/>
  <c r="D7" i="24"/>
  <c r="G25" i="24" l="1"/>
  <c r="AE27" i="13" l="1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F12" i="24"/>
  <c r="E12" i="24"/>
  <c r="C30" i="13" l="1"/>
  <c r="D27" i="24" s="1"/>
  <c r="D12" i="24"/>
  <c r="U12" i="24"/>
  <c r="J12" i="24"/>
  <c r="W12" i="24"/>
  <c r="P12" i="24"/>
  <c r="R12" i="24"/>
  <c r="O12" i="24"/>
  <c r="K12" i="24"/>
  <c r="V12" i="24"/>
  <c r="L12" i="24"/>
  <c r="N12" i="24"/>
  <c r="X12" i="24"/>
  <c r="E30" i="13"/>
  <c r="G12" i="24"/>
  <c r="M12" i="24"/>
  <c r="Q12" i="24"/>
  <c r="Y12" i="24"/>
  <c r="H12" i="24"/>
  <c r="Z12" i="24"/>
  <c r="I12" i="24"/>
  <c r="S12" i="24"/>
  <c r="AA12" i="24"/>
  <c r="T12" i="24"/>
  <c r="D30" i="13"/>
  <c r="E27" i="24" s="1"/>
  <c r="E31" i="14"/>
  <c r="D31" i="14"/>
  <c r="C31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O29" i="14" l="1"/>
  <c r="S29" i="14"/>
  <c r="E29" i="14"/>
  <c r="F13" i="24" s="1"/>
  <c r="V29" i="14"/>
  <c r="W29" i="14"/>
  <c r="X13" i="24" s="1"/>
  <c r="P13" i="24"/>
  <c r="AC29" i="14"/>
  <c r="H29" i="14"/>
  <c r="R29" i="14"/>
  <c r="Z29" i="14"/>
  <c r="K29" i="14"/>
  <c r="T13" i="24"/>
  <c r="AB29" i="14"/>
  <c r="F27" i="24"/>
  <c r="C29" i="14"/>
  <c r="D13" i="24" s="1"/>
  <c r="I29" i="14"/>
  <c r="U29" i="14"/>
  <c r="T29" i="14"/>
  <c r="J29" i="14"/>
  <c r="L29" i="14"/>
  <c r="AD29" i="14"/>
  <c r="G29" i="14"/>
  <c r="M29" i="14"/>
  <c r="Q29" i="14"/>
  <c r="Y29" i="14"/>
  <c r="AE29" i="14"/>
  <c r="N29" i="14"/>
  <c r="D29" i="14"/>
  <c r="E13" i="24" s="1"/>
  <c r="AA29" i="14"/>
  <c r="F29" i="14"/>
  <c r="P29" i="14"/>
  <c r="X29" i="14"/>
  <c r="E32" i="4"/>
  <c r="D32" i="4"/>
  <c r="C32" i="4"/>
  <c r="X30" i="4"/>
  <c r="W30" i="4"/>
  <c r="V30" i="4"/>
  <c r="U30" i="4"/>
  <c r="T30" i="4"/>
  <c r="Q30" i="4"/>
  <c r="O30" i="4"/>
  <c r="E30" i="4"/>
  <c r="F9" i="24" s="1"/>
  <c r="D30" i="4"/>
  <c r="C30" i="4"/>
  <c r="Y19" i="4"/>
  <c r="S19" i="4"/>
  <c r="S30" i="4" s="1"/>
  <c r="R19" i="4"/>
  <c r="R30" i="4" s="1"/>
  <c r="P19" i="4"/>
  <c r="Y11" i="4"/>
  <c r="E36" i="23"/>
  <c r="D36" i="23"/>
  <c r="C36" i="23"/>
  <c r="Z34" i="23"/>
  <c r="Y34" i="23"/>
  <c r="X34" i="23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E25" i="21"/>
  <c r="D25" i="21"/>
  <c r="C25" i="21"/>
  <c r="Z22" i="21"/>
  <c r="Y22" i="21"/>
  <c r="X22" i="21"/>
  <c r="W22" i="21"/>
  <c r="V22" i="21"/>
  <c r="W5" i="24" s="1"/>
  <c r="U22" i="21"/>
  <c r="T22" i="21"/>
  <c r="U5" i="24" s="1"/>
  <c r="S22" i="21"/>
  <c r="R22" i="21"/>
  <c r="Q22" i="21"/>
  <c r="P22" i="21"/>
  <c r="O22" i="21"/>
  <c r="P5" i="24" s="1"/>
  <c r="N22" i="21"/>
  <c r="M22" i="21"/>
  <c r="L22" i="21"/>
  <c r="K22" i="21"/>
  <c r="J22" i="21"/>
  <c r="I22" i="21"/>
  <c r="H22" i="21"/>
  <c r="G22" i="21"/>
  <c r="F22" i="21"/>
  <c r="E22" i="21"/>
  <c r="F5" i="24" s="1"/>
  <c r="D22" i="21"/>
  <c r="C22" i="21"/>
  <c r="X5" i="24" l="1"/>
  <c r="Y5" i="24"/>
  <c r="T5" i="24"/>
  <c r="Q5" i="24"/>
  <c r="S5" i="24"/>
  <c r="Z5" i="24"/>
  <c r="AA5" i="24"/>
  <c r="V5" i="24"/>
  <c r="R5" i="24"/>
  <c r="P30" i="4"/>
  <c r="Q9" i="24" s="1"/>
  <c r="W13" i="24"/>
  <c r="G27" i="24"/>
  <c r="M13" i="24"/>
  <c r="K13" i="24"/>
  <c r="U13" i="24"/>
  <c r="Z13" i="24"/>
  <c r="V13" i="24"/>
  <c r="AA13" i="24"/>
  <c r="Y13" i="24"/>
  <c r="S13" i="24"/>
  <c r="J13" i="24"/>
  <c r="L13" i="24"/>
  <c r="O13" i="24"/>
  <c r="R13" i="24"/>
  <c r="N13" i="24"/>
  <c r="G13" i="24"/>
  <c r="H13" i="24"/>
  <c r="I13" i="24"/>
  <c r="R6" i="24"/>
  <c r="I6" i="24"/>
  <c r="S6" i="24"/>
  <c r="AA6" i="24"/>
  <c r="G6" i="24"/>
  <c r="Z6" i="24"/>
  <c r="T6" i="24"/>
  <c r="P6" i="24"/>
  <c r="X6" i="24"/>
  <c r="Q6" i="24"/>
  <c r="U6" i="24"/>
  <c r="E37" i="23"/>
  <c r="F6" i="24"/>
  <c r="W6" i="24"/>
  <c r="L6" i="24"/>
  <c r="M6" i="24"/>
  <c r="Y6" i="24"/>
  <c r="H6" i="24"/>
  <c r="N6" i="24"/>
  <c r="D6" i="24"/>
  <c r="J6" i="24"/>
  <c r="O6" i="24"/>
  <c r="D37" i="23"/>
  <c r="E6" i="24"/>
  <c r="K6" i="24"/>
  <c r="V6" i="24"/>
  <c r="L5" i="24"/>
  <c r="G5" i="24"/>
  <c r="M5" i="24"/>
  <c r="H5" i="24"/>
  <c r="N5" i="24"/>
  <c r="I5" i="24"/>
  <c r="C26" i="21"/>
  <c r="D5" i="24"/>
  <c r="J5" i="24"/>
  <c r="O5" i="24"/>
  <c r="D26" i="21"/>
  <c r="E5" i="24"/>
  <c r="K5" i="24"/>
  <c r="D9" i="24"/>
  <c r="D33" i="4"/>
  <c r="E9" i="24"/>
  <c r="X9" i="24"/>
  <c r="S9" i="24"/>
  <c r="W9" i="24"/>
  <c r="Y9" i="24"/>
  <c r="U9" i="24"/>
  <c r="Y30" i="4"/>
  <c r="R9" i="24"/>
  <c r="T9" i="24"/>
  <c r="V9" i="24"/>
  <c r="P9" i="24"/>
  <c r="Q13" i="24"/>
  <c r="C37" i="23"/>
  <c r="E26" i="21"/>
  <c r="E33" i="4"/>
  <c r="C33" i="4"/>
  <c r="E18" i="20"/>
  <c r="D18" i="20"/>
  <c r="C18" i="20"/>
  <c r="Z16" i="20"/>
  <c r="Y16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D24" i="24" l="1"/>
  <c r="F24" i="24"/>
  <c r="I11" i="24"/>
  <c r="S11" i="24"/>
  <c r="T11" i="24"/>
  <c r="D11" i="24"/>
  <c r="O11" i="24"/>
  <c r="E11" i="24"/>
  <c r="L11" i="24"/>
  <c r="P11" i="24"/>
  <c r="X11" i="24"/>
  <c r="AA11" i="24"/>
  <c r="V11" i="24"/>
  <c r="W11" i="24"/>
  <c r="J11" i="24"/>
  <c r="U11" i="24"/>
  <c r="K11" i="24"/>
  <c r="F11" i="24"/>
  <c r="G11" i="24"/>
  <c r="M11" i="24"/>
  <c r="Q11" i="24"/>
  <c r="Y11" i="24"/>
  <c r="H11" i="24"/>
  <c r="N11" i="24"/>
  <c r="R11" i="24"/>
  <c r="Z11" i="24"/>
  <c r="D21" i="24"/>
  <c r="F21" i="24"/>
  <c r="E21" i="24"/>
  <c r="F20" i="24"/>
  <c r="D20" i="24"/>
  <c r="E20" i="24"/>
  <c r="E24" i="24"/>
  <c r="Z9" i="24"/>
  <c r="E19" i="20"/>
  <c r="C19" i="20"/>
  <c r="D19" i="20"/>
  <c r="E15" i="19"/>
  <c r="D15" i="19"/>
  <c r="C15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E16" i="19" s="1"/>
  <c r="D12" i="19"/>
  <c r="C12" i="19"/>
  <c r="D16" i="19" l="1"/>
  <c r="E19" i="24" s="1"/>
  <c r="F26" i="24"/>
  <c r="D26" i="24"/>
  <c r="E26" i="24"/>
  <c r="M4" i="24"/>
  <c r="N4" i="24"/>
  <c r="Z4" i="24"/>
  <c r="I4" i="24"/>
  <c r="S4" i="24"/>
  <c r="AA4" i="24"/>
  <c r="T4" i="24"/>
  <c r="G4" i="24"/>
  <c r="R4" i="24"/>
  <c r="O4" i="24"/>
  <c r="Y4" i="24"/>
  <c r="E4" i="24"/>
  <c r="H4" i="24"/>
  <c r="J4" i="24"/>
  <c r="Q4" i="24"/>
  <c r="F19" i="24"/>
  <c r="D4" i="24"/>
  <c r="U4" i="24"/>
  <c r="K4" i="24"/>
  <c r="V4" i="24"/>
  <c r="F4" i="24"/>
  <c r="W4" i="24"/>
  <c r="L4" i="24"/>
  <c r="P4" i="24"/>
  <c r="X4" i="24"/>
  <c r="C16" i="19"/>
  <c r="E23" i="18"/>
  <c r="D23" i="18"/>
  <c r="C23" i="18"/>
  <c r="Z21" i="18"/>
  <c r="Y21" i="18"/>
  <c r="X21" i="18"/>
  <c r="W21" i="18"/>
  <c r="V21" i="18"/>
  <c r="U21" i="18"/>
  <c r="T21" i="18"/>
  <c r="S21" i="18"/>
  <c r="R21" i="18"/>
  <c r="Q21" i="18"/>
  <c r="P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Y14" i="24" l="1"/>
  <c r="Z14" i="24"/>
  <c r="H14" i="24"/>
  <c r="S14" i="24"/>
  <c r="H8" i="24"/>
  <c r="N8" i="24"/>
  <c r="N14" i="24" s="1"/>
  <c r="S8" i="24"/>
  <c r="T8" i="24"/>
  <c r="T14" i="24" s="1"/>
  <c r="D8" i="24"/>
  <c r="D14" i="24" s="1"/>
  <c r="J8" i="24"/>
  <c r="J14" i="24" s="1"/>
  <c r="O8" i="24"/>
  <c r="O14" i="24" s="1"/>
  <c r="U8" i="24"/>
  <c r="U14" i="24" s="1"/>
  <c r="Y8" i="24"/>
  <c r="Z8" i="24"/>
  <c r="I8" i="24"/>
  <c r="I14" i="24" s="1"/>
  <c r="V8" i="24"/>
  <c r="V14" i="24" s="1"/>
  <c r="Q8" i="24"/>
  <c r="Q14" i="24" s="1"/>
  <c r="R8" i="24"/>
  <c r="R14" i="24" s="1"/>
  <c r="K8" i="24"/>
  <c r="K14" i="24" s="1"/>
  <c r="F8" i="24"/>
  <c r="F14" i="24" s="1"/>
  <c r="G8" i="24"/>
  <c r="G14" i="24" s="1"/>
  <c r="M8" i="24"/>
  <c r="M14" i="24" s="1"/>
  <c r="AA8" i="24"/>
  <c r="AA14" i="24" s="1"/>
  <c r="E8" i="24"/>
  <c r="E14" i="24" s="1"/>
  <c r="W8" i="24"/>
  <c r="W14" i="24" s="1"/>
  <c r="L8" i="24"/>
  <c r="L14" i="24" s="1"/>
  <c r="P8" i="24"/>
  <c r="P14" i="24" s="1"/>
  <c r="X8" i="24"/>
  <c r="X14" i="24" s="1"/>
  <c r="G26" i="24"/>
  <c r="D19" i="24"/>
  <c r="C24" i="18"/>
  <c r="D24" i="18"/>
  <c r="E24" i="18"/>
  <c r="E7" i="15"/>
  <c r="D7" i="15"/>
  <c r="C7" i="15"/>
  <c r="D8" i="17"/>
  <c r="E8" i="17"/>
  <c r="C8" i="17"/>
  <c r="AM6" i="17"/>
  <c r="AL6" i="17"/>
  <c r="AK6" i="17"/>
  <c r="AJ6" i="17"/>
  <c r="AI6" i="17"/>
  <c r="AH6" i="17"/>
  <c r="AG6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E9" i="17" s="1"/>
  <c r="D6" i="17"/>
  <c r="D9" i="17" s="1"/>
  <c r="C6" i="17"/>
  <c r="C9" i="17" s="1"/>
  <c r="E7" i="16"/>
  <c r="D7" i="16"/>
  <c r="C7" i="16"/>
  <c r="AM5" i="16"/>
  <c r="AL5" i="16"/>
  <c r="AK5" i="16"/>
  <c r="AJ5" i="16"/>
  <c r="AI5" i="16"/>
  <c r="AH5" i="16"/>
  <c r="AG5" i="16"/>
  <c r="AF5" i="16"/>
  <c r="AE5" i="16"/>
  <c r="AD5" i="16"/>
  <c r="AC5" i="16"/>
  <c r="AB5" i="16"/>
  <c r="AA5" i="16"/>
  <c r="Z5" i="16"/>
  <c r="Y5" i="16"/>
  <c r="X5" i="16"/>
  <c r="W5" i="16"/>
  <c r="V5" i="16"/>
  <c r="U5" i="16"/>
  <c r="T5" i="16"/>
  <c r="S5" i="16"/>
  <c r="R5" i="16"/>
  <c r="Q5" i="16"/>
  <c r="P5" i="16"/>
  <c r="O5" i="16"/>
  <c r="N5" i="16"/>
  <c r="M5" i="16"/>
  <c r="L5" i="16"/>
  <c r="K5" i="16"/>
  <c r="J5" i="16"/>
  <c r="I5" i="16"/>
  <c r="H5" i="16"/>
  <c r="G5" i="16"/>
  <c r="F5" i="16"/>
  <c r="E5" i="16"/>
  <c r="E8" i="16" s="1"/>
  <c r="D5" i="16"/>
  <c r="D8" i="16" s="1"/>
  <c r="C5" i="16"/>
  <c r="E5" i="15"/>
  <c r="D5" i="15"/>
  <c r="C5" i="15"/>
  <c r="AM5" i="15"/>
  <c r="AL5" i="15"/>
  <c r="AK5" i="15"/>
  <c r="AJ5" i="15"/>
  <c r="AI5" i="15"/>
  <c r="AH5" i="15"/>
  <c r="AG5" i="15"/>
  <c r="AF5" i="15"/>
  <c r="AE5" i="15"/>
  <c r="AD5" i="15"/>
  <c r="AC5" i="15"/>
  <c r="AB5" i="15"/>
  <c r="AA5" i="15"/>
  <c r="Z5" i="15"/>
  <c r="Y5" i="15"/>
  <c r="X5" i="15"/>
  <c r="W5" i="15"/>
  <c r="V5" i="15"/>
  <c r="U5" i="15"/>
  <c r="T5" i="15"/>
  <c r="S5" i="15"/>
  <c r="R5" i="15"/>
  <c r="Q5" i="15"/>
  <c r="P5" i="15"/>
  <c r="O5" i="15"/>
  <c r="N5" i="15"/>
  <c r="M5" i="15"/>
  <c r="L5" i="15"/>
  <c r="K5" i="15"/>
  <c r="J5" i="15"/>
  <c r="I5" i="15"/>
  <c r="H5" i="15"/>
  <c r="G5" i="15"/>
  <c r="F5" i="15"/>
  <c r="E8" i="15" l="1"/>
  <c r="C8" i="16"/>
  <c r="D8" i="15"/>
  <c r="C8" i="15"/>
  <c r="F23" i="24"/>
  <c r="E23" i="24"/>
  <c r="D23" i="24"/>
  <c r="C32" i="14" l="1"/>
  <c r="D28" i="24" s="1"/>
  <c r="E32" i="14"/>
  <c r="D32" i="14"/>
  <c r="F28" i="24" l="1"/>
  <c r="E28" i="24"/>
  <c r="G28" i="24" l="1"/>
  <c r="G21" i="24" l="1"/>
  <c r="G23" i="24"/>
  <c r="G19" i="24"/>
  <c r="G24" i="24"/>
  <c r="G22" i="24"/>
  <c r="G20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Joelle ANDREINI</author>
  </authors>
  <commentList>
    <comment ref="C2" authorId="0" shapeId="0" xr:uid="{30E59EB1-3B43-45A1-ABF6-8755E476AE3A}">
      <text>
        <r>
          <rPr>
            <b/>
            <sz val="9"/>
            <color indexed="81"/>
            <rFont val="Tahoma"/>
            <family val="2"/>
          </rPr>
          <t>Joelle ANDREINI:</t>
        </r>
        <r>
          <rPr>
            <sz val="9"/>
            <color indexed="81"/>
            <rFont val="Tahoma"/>
            <family val="2"/>
          </rPr>
          <t xml:space="preserve">
double dotation incluse ; le nbre de porteurs a été multiplié par 2
</t>
        </r>
      </text>
    </comment>
  </commentList>
</comments>
</file>

<file path=xl/sharedStrings.xml><?xml version="1.0" encoding="utf-8"?>
<sst xmlns="http://schemas.openxmlformats.org/spreadsheetml/2006/main" count="1073" uniqueCount="285">
  <si>
    <t>AURA</t>
  </si>
  <si>
    <t>0320-Montluçon</t>
  </si>
  <si>
    <t>6903-Lyon GHE</t>
  </si>
  <si>
    <t>7402-Annecy HRA</t>
  </si>
  <si>
    <t>7410-Annemasse</t>
  </si>
  <si>
    <t>BFCT</t>
  </si>
  <si>
    <t>2101-Dijon</t>
  </si>
  <si>
    <t>2501-Besançon</t>
  </si>
  <si>
    <t>5802-Nevers</t>
  </si>
  <si>
    <t>7102-Chalon / Saône</t>
  </si>
  <si>
    <t>7120-Macon</t>
  </si>
  <si>
    <t>7121-Montceau Les Mi</t>
  </si>
  <si>
    <t>8902-Auxerre</t>
  </si>
  <si>
    <t>8910-Sens</t>
  </si>
  <si>
    <t>8911-Sens r. Colette</t>
  </si>
  <si>
    <t>9011-Belfort MDD</t>
  </si>
  <si>
    <t>9012-Trévenans</t>
  </si>
  <si>
    <t>BRET</t>
  </si>
  <si>
    <t>2223-St Brieuc</t>
  </si>
  <si>
    <t>2902-Brest</t>
  </si>
  <si>
    <t>2910-Quimper</t>
  </si>
  <si>
    <t>2920-Brest Cavale Bl</t>
  </si>
  <si>
    <t>3501-Rennes</t>
  </si>
  <si>
    <t>5602-Vannes</t>
  </si>
  <si>
    <t>5611-Lorient Scorff</t>
  </si>
  <si>
    <t>5612-Lorient Keryado</t>
  </si>
  <si>
    <t>CPDL</t>
  </si>
  <si>
    <t>1802-Bourges</t>
  </si>
  <si>
    <t>2811-Le Coudray</t>
  </si>
  <si>
    <t>3602-Châteauroux</t>
  </si>
  <si>
    <t>3702-Tours 2 Lions</t>
  </si>
  <si>
    <t>4102-Blois</t>
  </si>
  <si>
    <t>4401-Nantes</t>
  </si>
  <si>
    <t>4411-ABG-St-Herblain</t>
  </si>
  <si>
    <t>4412-Saint Nazaire</t>
  </si>
  <si>
    <t>4502-Orléans</t>
  </si>
  <si>
    <t>4521-Orléans MDD</t>
  </si>
  <si>
    <t>4902-Angers</t>
  </si>
  <si>
    <t>5302-Laval</t>
  </si>
  <si>
    <t>7202-Le Mans</t>
  </si>
  <si>
    <t>8502-La Roche / Yon</t>
  </si>
  <si>
    <t>GEST</t>
  </si>
  <si>
    <t>0802-Charlev.Méziere</t>
  </si>
  <si>
    <t>1002-Ch Troyes</t>
  </si>
  <si>
    <t>5101-Reims</t>
  </si>
  <si>
    <t>5211-Chaumont CH</t>
  </si>
  <si>
    <t>5421-Nancy Lobau</t>
  </si>
  <si>
    <t>5702-Metz</t>
  </si>
  <si>
    <t>5722-Metz Mercy</t>
  </si>
  <si>
    <t>6701-Strasbourg</t>
  </si>
  <si>
    <t>6720-Strasbourg Haut</t>
  </si>
  <si>
    <t>6802-Colmar</t>
  </si>
  <si>
    <t>6810-Mulhouse</t>
  </si>
  <si>
    <t>GUAD</t>
  </si>
  <si>
    <t>9702-Pointe à Pitre</t>
  </si>
  <si>
    <t>9712-Cayenne</t>
  </si>
  <si>
    <t>HFNO</t>
  </si>
  <si>
    <t>0204-Villeneuve SG</t>
  </si>
  <si>
    <t>0210-ST Quentin CH</t>
  </si>
  <si>
    <t>0212-ST Q Pompidou</t>
  </si>
  <si>
    <t>1401-Caen</t>
  </si>
  <si>
    <t>2702-Evreux</t>
  </si>
  <si>
    <t>5010-Saint-Lo</t>
  </si>
  <si>
    <t>5011-Cherbourg MDD</t>
  </si>
  <si>
    <t>5904-Lille MDD</t>
  </si>
  <si>
    <t>5905-Lille CHU</t>
  </si>
  <si>
    <t>5909-Seclin</t>
  </si>
  <si>
    <t>5910-Valenciennes CH</t>
  </si>
  <si>
    <t>5913-Dunkerque MDD</t>
  </si>
  <si>
    <t>5914-Val MDD Arsenal</t>
  </si>
  <si>
    <t>5916-Hazebrouck MDD</t>
  </si>
  <si>
    <t>5924-Lille Belfort</t>
  </si>
  <si>
    <t>5936-Loos Eura QBD N</t>
  </si>
  <si>
    <t>5940-Loos Siège HFNO</t>
  </si>
  <si>
    <t>6011-Creil CH</t>
  </si>
  <si>
    <t>6102-Alençon</t>
  </si>
  <si>
    <t>6203-Arras LOG</t>
  </si>
  <si>
    <t>6204-Arras MDD</t>
  </si>
  <si>
    <t>6220-Lens CH</t>
  </si>
  <si>
    <t>7601-Bois Guillau BR</t>
  </si>
  <si>
    <t>7602-Rouen CHU</t>
  </si>
  <si>
    <t>7610-Dieppe CH</t>
  </si>
  <si>
    <t>7612-Le Havre MDD</t>
  </si>
  <si>
    <t>7620-Montivillier CH</t>
  </si>
  <si>
    <t>8003-Amiens  MDD</t>
  </si>
  <si>
    <t>8005-Amiens Fontenoy</t>
  </si>
  <si>
    <t>8020-Amiens LOG</t>
  </si>
  <si>
    <t>IDFR</t>
  </si>
  <si>
    <t>7501-Rungis</t>
  </si>
  <si>
    <t>7503-Saint Antoine</t>
  </si>
  <si>
    <t>7505-Trinité</t>
  </si>
  <si>
    <t>7506-Zola</t>
  </si>
  <si>
    <t>7512-Lariboisière</t>
  </si>
  <si>
    <t>7513-Saint Louis</t>
  </si>
  <si>
    <t>7514-Pitié Salpétriè</t>
  </si>
  <si>
    <t>7516-Cochin</t>
  </si>
  <si>
    <t>7518-Necker</t>
  </si>
  <si>
    <t>7521-Tenon</t>
  </si>
  <si>
    <t>7524-Bichat</t>
  </si>
  <si>
    <t>7526-Robert Debré</t>
  </si>
  <si>
    <t>7528-Bouvier CNRGS</t>
  </si>
  <si>
    <t>7529-Trousseau</t>
  </si>
  <si>
    <t>7530-Crozatier</t>
  </si>
  <si>
    <t>7541-Hegp</t>
  </si>
  <si>
    <t>7703-Melun</t>
  </si>
  <si>
    <t>7802-Versailles</t>
  </si>
  <si>
    <t>7820-Poissy</t>
  </si>
  <si>
    <t>9102-Evry</t>
  </si>
  <si>
    <t>9211-Beaujon</t>
  </si>
  <si>
    <t>9213-Antoine Beclere</t>
  </si>
  <si>
    <t>9310-Avicenne</t>
  </si>
  <si>
    <t>9402-Mondor</t>
  </si>
  <si>
    <t>9412-Bicêtre</t>
  </si>
  <si>
    <t>9414-Paul Brousse</t>
  </si>
  <si>
    <t>9416-Inst. G. Roussy</t>
  </si>
  <si>
    <t>9417-Ivry Siège</t>
  </si>
  <si>
    <t>9423-Créteil UITC</t>
  </si>
  <si>
    <t>9502-Pontoise</t>
  </si>
  <si>
    <t>LROI</t>
  </si>
  <si>
    <t>9704-Saint Denis</t>
  </si>
  <si>
    <t>9705-Saint Pierre</t>
  </si>
  <si>
    <t>MART</t>
  </si>
  <si>
    <t>9703-Fort De France</t>
  </si>
  <si>
    <t>NVAQ</t>
  </si>
  <si>
    <t>1602-Angoulême</t>
  </si>
  <si>
    <t>1702-La Rochelle</t>
  </si>
  <si>
    <t>1710-Saintes</t>
  </si>
  <si>
    <t>1902-Brive</t>
  </si>
  <si>
    <t>2402-Périgueux</t>
  </si>
  <si>
    <t>3301-Bordeaux</t>
  </si>
  <si>
    <t>3320-Haut-Leveque</t>
  </si>
  <si>
    <t>3323-Bersol</t>
  </si>
  <si>
    <t>4002-Mont De Marsan</t>
  </si>
  <si>
    <t>4010-Dax</t>
  </si>
  <si>
    <t>4702-Agen</t>
  </si>
  <si>
    <t>6401-Biarritz</t>
  </si>
  <si>
    <t>6402-Pau</t>
  </si>
  <si>
    <t>6410-Bayonne</t>
  </si>
  <si>
    <t>7902-Niort</t>
  </si>
  <si>
    <t>8602-Poitiers</t>
  </si>
  <si>
    <t>8701-Limoges</t>
  </si>
  <si>
    <t>OCPM</t>
  </si>
  <si>
    <t>1120-Narbonne</t>
  </si>
  <si>
    <t>1202-Rodez</t>
  </si>
  <si>
    <t>3002-Nîmes</t>
  </si>
  <si>
    <t>3010-Alès</t>
  </si>
  <si>
    <t>3101-Toulouse</t>
  </si>
  <si>
    <t>3102-Toulouse PT</t>
  </si>
  <si>
    <t>3106-Toulouse Incère</t>
  </si>
  <si>
    <t>3107-Toulouse Fonde.</t>
  </si>
  <si>
    <t>3108-Toulouse Lapey.</t>
  </si>
  <si>
    <t>3130-Toulouse IUC</t>
  </si>
  <si>
    <t>3210-Auch</t>
  </si>
  <si>
    <t>3401-Montpellier</t>
  </si>
  <si>
    <t>3402-Béziers</t>
  </si>
  <si>
    <t>3404-Montpellier Sub</t>
  </si>
  <si>
    <t>3420-Sète</t>
  </si>
  <si>
    <t>4602-Cahors</t>
  </si>
  <si>
    <t>4802-MendeClémenceau</t>
  </si>
  <si>
    <t>6502-Tarbes</t>
  </si>
  <si>
    <t>6602-Perpignan</t>
  </si>
  <si>
    <t>8102-Albi</t>
  </si>
  <si>
    <t>8120-Castres</t>
  </si>
  <si>
    <t>PACC</t>
  </si>
  <si>
    <t>0510-Gap</t>
  </si>
  <si>
    <t>0602-St-Laurent du V</t>
  </si>
  <si>
    <t>0603-Nice Galléan</t>
  </si>
  <si>
    <t>0604-Nice Pasteur</t>
  </si>
  <si>
    <t>0620-Cannes</t>
  </si>
  <si>
    <t>0622-SLV Pugets</t>
  </si>
  <si>
    <t>1302-Aix Hôpital</t>
  </si>
  <si>
    <t>1304-Marseille Rép.</t>
  </si>
  <si>
    <t>1310-Arles</t>
  </si>
  <si>
    <t>1361-Marseille Nord</t>
  </si>
  <si>
    <t>1365-Mars FAC Timone</t>
  </si>
  <si>
    <t>1366-Marseille IPC</t>
  </si>
  <si>
    <t>1367-Mars Val Verte</t>
  </si>
  <si>
    <t>2011-Bastia</t>
  </si>
  <si>
    <t>2012-Ajaccio</t>
  </si>
  <si>
    <t>8303-Saint-Musse</t>
  </si>
  <si>
    <t>8402-Avignon</t>
  </si>
  <si>
    <t>Site</t>
  </si>
  <si>
    <t>Drap housse 1p</t>
  </si>
  <si>
    <t>Drap housse 2p</t>
  </si>
  <si>
    <t>Drap plat</t>
  </si>
  <si>
    <t>Taie oreiller</t>
  </si>
  <si>
    <t>Taie traversin</t>
  </si>
  <si>
    <t>Housse de couette</t>
  </si>
  <si>
    <t>Couverture /couette</t>
  </si>
  <si>
    <t>Drap de bain</t>
  </si>
  <si>
    <t>Essuie-verres</t>
  </si>
  <si>
    <t>Torchons</t>
  </si>
  <si>
    <t>ARMOIRE / 10 Cases</t>
  </si>
  <si>
    <t>ARMOIRE / 8 Cases</t>
  </si>
  <si>
    <t>ARMOIRE / 6 Cases</t>
  </si>
  <si>
    <t>ARMOIRE / 4 Cases</t>
  </si>
  <si>
    <t>ARMOIRE / 8  Cases pour VT sur cintre</t>
  </si>
  <si>
    <t>ARMOIRE / 6  Cases pour VT sur cintre</t>
  </si>
  <si>
    <t>ARMOIRE / 4  Cases pour VT sur cintre</t>
  </si>
  <si>
    <t>RECEPTACLE LINGE SALE</t>
  </si>
  <si>
    <t>PORTANT</t>
  </si>
  <si>
    <t>PORTE-SACS / 4 trous</t>
  </si>
  <si>
    <t>PORTE-SACS / 3 trous</t>
  </si>
  <si>
    <t>PORTE-SACS / 2 trous</t>
  </si>
  <si>
    <t>PORTE-SACS / 1 trou</t>
  </si>
  <si>
    <t>Alèze</t>
  </si>
  <si>
    <t>Serviette de toilette</t>
  </si>
  <si>
    <t>115x180</t>
  </si>
  <si>
    <t>115x240</t>
  </si>
  <si>
    <t>75x115</t>
  </si>
  <si>
    <t>85x150</t>
  </si>
  <si>
    <t>115x240
LOGO</t>
  </si>
  <si>
    <t>TAPIS</t>
  </si>
  <si>
    <t>TOTAL</t>
  </si>
  <si>
    <t>5303-Laval MDD</t>
  </si>
  <si>
    <t>2803-Chartres Propylées</t>
  </si>
  <si>
    <t>3701-Tours Bretonneau</t>
  </si>
  <si>
    <t>TOTAL CORSE</t>
  </si>
  <si>
    <t>TOTAL Hors Corse</t>
  </si>
  <si>
    <t>TOTAL PACC</t>
  </si>
  <si>
    <t>VETEMENTS DE TRAVAIL</t>
  </si>
  <si>
    <t>LABO / Blouse</t>
  </si>
  <si>
    <t>PREL / Blouse</t>
  </si>
  <si>
    <t>CDS /
Blouse ou Tunique+Pant</t>
  </si>
  <si>
    <t>TOTAL GUAD-25</t>
  </si>
  <si>
    <t>TOTAL LROI-28</t>
  </si>
  <si>
    <t>TOTAL MART-27</t>
  </si>
  <si>
    <r>
      <t xml:space="preserve">LINGE PLAT </t>
    </r>
    <r>
      <rPr>
        <b/>
        <sz val="11"/>
        <color rgb="FFFF0000"/>
        <rFont val="Arial"/>
        <family val="2"/>
      </rPr>
      <t>(Besoin Hebdo)</t>
    </r>
    <r>
      <rPr>
        <b/>
        <sz val="11"/>
        <color theme="1"/>
        <rFont val="Arial"/>
        <family val="2"/>
      </rPr>
      <t xml:space="preserve"> 
</t>
    </r>
    <r>
      <rPr>
        <b/>
        <sz val="11"/>
        <color rgb="FF0070C0"/>
        <rFont val="Arial"/>
        <family val="2"/>
      </rPr>
      <t>incluant CDS + Chambre(s) de garde + Prélèvements + salle(s) de pause du personnel</t>
    </r>
  </si>
  <si>
    <r>
      <t xml:space="preserve">LABO / 
</t>
    </r>
    <r>
      <rPr>
        <sz val="11"/>
        <color theme="1"/>
        <rFont val="Arial"/>
        <family val="2"/>
      </rPr>
      <t>Blouse</t>
    </r>
  </si>
  <si>
    <r>
      <t xml:space="preserve">PREL /
</t>
    </r>
    <r>
      <rPr>
        <sz val="11"/>
        <color theme="1"/>
        <rFont val="Arial"/>
        <family val="2"/>
      </rPr>
      <t xml:space="preserve"> Blouse</t>
    </r>
  </si>
  <si>
    <r>
      <t>CDS /</t>
    </r>
    <r>
      <rPr>
        <b/>
        <sz val="9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Blouse ou Tunique+Pant</t>
    </r>
  </si>
  <si>
    <r>
      <t xml:space="preserve">Stock théorique
</t>
    </r>
    <r>
      <rPr>
        <b/>
        <sz val="8"/>
        <color rgb="FF0070C0"/>
        <rFont val="Arial"/>
        <family val="2"/>
      </rPr>
      <t>=(Règle de change hebdo x2)+1</t>
    </r>
  </si>
  <si>
    <r>
      <t xml:space="preserve">Stock théorique / Porteur
</t>
    </r>
    <r>
      <rPr>
        <b/>
        <sz val="8"/>
        <color rgb="FF0070C0"/>
        <rFont val="Arial"/>
        <family val="2"/>
      </rPr>
      <t>=(Règle de change hebdo x2)+1</t>
    </r>
  </si>
  <si>
    <t>ARMOIRE / 
8  Cases pour VT sur cintre</t>
  </si>
  <si>
    <t xml:space="preserve">Nbre de porteurs
</t>
  </si>
  <si>
    <r>
      <t xml:space="preserve">ACCESSOIRES </t>
    </r>
    <r>
      <rPr>
        <b/>
        <sz val="11"/>
        <color rgb="FFFF0000"/>
        <rFont val="Arial"/>
        <family val="2"/>
      </rPr>
      <t>EN LOCATION</t>
    </r>
  </si>
  <si>
    <t xml:space="preserve">TOTAL </t>
  </si>
  <si>
    <t>5430 Jarville</t>
  </si>
  <si>
    <t>4912- Cholet MDD</t>
  </si>
  <si>
    <t xml:space="preserve">LOT </t>
  </si>
  <si>
    <t>Stock théorique</t>
  </si>
  <si>
    <r>
      <t xml:space="preserve">PREL /
</t>
    </r>
    <r>
      <rPr>
        <sz val="9"/>
        <color theme="1"/>
        <rFont val="Arial"/>
        <family val="2"/>
      </rPr>
      <t xml:space="preserve"> Blouse</t>
    </r>
  </si>
  <si>
    <r>
      <t xml:space="preserve">LABO / 
</t>
    </r>
    <r>
      <rPr>
        <sz val="9"/>
        <color theme="1"/>
        <rFont val="Arial"/>
        <family val="2"/>
      </rPr>
      <t>Blouse</t>
    </r>
  </si>
  <si>
    <t>TOTAUX</t>
  </si>
  <si>
    <t>0102-Bourg En Bresse BRG</t>
  </si>
  <si>
    <t>0302-Moulins MLS</t>
  </si>
  <si>
    <t>1502-Aurillac AUR</t>
  </si>
  <si>
    <t>2602-Valence VAL</t>
  </si>
  <si>
    <t>3801-St Ismier SIS</t>
  </si>
  <si>
    <t>3802-La Tronche GRE</t>
  </si>
  <si>
    <t>4202-St Etienne CHX + STB</t>
  </si>
  <si>
    <t>4203-St Priest en J. SPJ</t>
  </si>
  <si>
    <t>4210-Roanne ROA</t>
  </si>
  <si>
    <t>4302-Le Puy LPV</t>
  </si>
  <si>
    <t>6302-Clermont-Fd CLF</t>
  </si>
  <si>
    <t>6904-Lyon Croix Rous XRO</t>
  </si>
  <si>
    <t>6906-Lyon H.E.H Pav I</t>
  </si>
  <si>
    <t>6907-Lyon Sud IH+CDS</t>
  </si>
  <si>
    <t>6911-Confluence SFC</t>
  </si>
  <si>
    <t xml:space="preserve">6912-Décines </t>
  </si>
  <si>
    <t>6913-Lyon HEH B5</t>
  </si>
  <si>
    <t>7302-Chambéry CHY</t>
  </si>
  <si>
    <t>7303-Chambéry CHC</t>
  </si>
  <si>
    <t>7401-Metz-Tessy MTY</t>
  </si>
  <si>
    <t>7411-Annemasse Hôp. HAL</t>
  </si>
  <si>
    <t>6914-La Part Dieu LPD</t>
  </si>
  <si>
    <t>STOCKTOTAL</t>
  </si>
  <si>
    <r>
      <t xml:space="preserve">Nbre de porteurs
</t>
    </r>
    <r>
      <rPr>
        <b/>
        <sz val="10"/>
        <color rgb="FFFF0000"/>
        <rFont val="Arial"/>
        <family val="2"/>
      </rPr>
      <t>(MC + ML)</t>
    </r>
  </si>
  <si>
    <t>0511-Briançon (linge à comptabiliser sur Gap)</t>
  </si>
  <si>
    <t>1301-Marseille Baille</t>
  </si>
  <si>
    <t>1303-Aix MdD</t>
  </si>
  <si>
    <t>1309- Aubagne</t>
  </si>
  <si>
    <t>1306 - Marseille Arenc</t>
  </si>
  <si>
    <t>1104-Montredon CARCASSONNE</t>
  </si>
  <si>
    <t xml:space="preserve"> </t>
  </si>
  <si>
    <t>Nbre de sites</t>
  </si>
  <si>
    <t>160x200</t>
  </si>
  <si>
    <t>180x300</t>
  </si>
  <si>
    <t>9420-TOR</t>
  </si>
  <si>
    <t>8202-Montauban</t>
  </si>
  <si>
    <t>Nbre de porteurs
(double dotation sur certains sites)</t>
  </si>
  <si>
    <t>Tapis éponge</t>
  </si>
  <si>
    <t>GUYA</t>
  </si>
  <si>
    <t>TOTAL GUYA-25</t>
  </si>
  <si>
    <t>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</si>
</sst>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0.000%"/>
  </numFmts>
  <fonts count="44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rgb="FF0070C0"/>
      <name val="Arial"/>
      <family val="2"/>
    </font>
    <font>
      <b/>
      <sz val="12"/>
      <color rgb="FF0070C0"/>
      <name val="Arial"/>
      <family val="2"/>
    </font>
    <font>
      <sz val="11"/>
      <color rgb="FF0070C0"/>
      <name val="Arial"/>
      <family val="2"/>
    </font>
    <font>
      <sz val="12"/>
      <color rgb="FF0070C0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4"/>
      <name val="Arial"/>
      <family val="2"/>
    </font>
    <font>
      <sz val="8"/>
      <name val="Arial"/>
      <family val="2"/>
    </font>
    <font>
      <b/>
      <sz val="10"/>
      <color theme="0" tint="-0.499984740745262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rgb="FFFFFFFF"/>
      </patternFill>
    </fill>
  </fills>
  <borders count="16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3" fillId="0" borderId="0"/>
    <xf numFmtId="9" fontId="3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31">
    <xf numFmtId="0" fontId="0" fillId="0" borderId="0" xfId="0"/>
    <xf numFmtId="0" fontId="5" fillId="0" borderId="0" xfId="1"/>
    <xf numFmtId="0" fontId="6" fillId="0" borderId="0" xfId="1" applyFont="1"/>
    <xf numFmtId="49" fontId="7" fillId="2" borderId="2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3" fontId="5" fillId="11" borderId="2" xfId="1" applyNumberForma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left"/>
    </xf>
    <xf numFmtId="3" fontId="9" fillId="11" borderId="2" xfId="1" applyNumberFormat="1" applyFont="1" applyFill="1" applyBorder="1" applyAlignment="1">
      <alignment horizontal="center"/>
    </xf>
    <xf numFmtId="0" fontId="9" fillId="0" borderId="0" xfId="1" applyFont="1"/>
    <xf numFmtId="49" fontId="7" fillId="2" borderId="4" xfId="0" applyNumberFormat="1" applyFont="1" applyFill="1" applyBorder="1" applyAlignment="1">
      <alignment horizontal="left"/>
    </xf>
    <xf numFmtId="3" fontId="5" fillId="9" borderId="2" xfId="1" applyNumberFormat="1" applyFill="1" applyBorder="1" applyAlignment="1">
      <alignment horizontal="center"/>
    </xf>
    <xf numFmtId="3" fontId="5" fillId="6" borderId="2" xfId="1" applyNumberFormat="1" applyFill="1" applyBorder="1" applyAlignment="1">
      <alignment horizontal="center"/>
    </xf>
    <xf numFmtId="3" fontId="9" fillId="9" borderId="2" xfId="1" applyNumberFormat="1" applyFont="1" applyFill="1" applyBorder="1" applyAlignment="1">
      <alignment horizontal="center"/>
    </xf>
    <xf numFmtId="3" fontId="9" fillId="6" borderId="2" xfId="1" applyNumberFormat="1" applyFont="1" applyFill="1" applyBorder="1" applyAlignment="1">
      <alignment horizontal="center"/>
    </xf>
    <xf numFmtId="0" fontId="5" fillId="0" borderId="0" xfId="1" applyAlignment="1">
      <alignment horizontal="center"/>
    </xf>
    <xf numFmtId="49" fontId="7" fillId="2" borderId="9" xfId="0" applyNumberFormat="1" applyFont="1" applyFill="1" applyBorder="1" applyAlignment="1">
      <alignment horizontal="left"/>
    </xf>
    <xf numFmtId="49" fontId="7" fillId="2" borderId="12" xfId="0" applyNumberFormat="1" applyFont="1" applyFill="1" applyBorder="1" applyAlignment="1">
      <alignment horizontal="left"/>
    </xf>
    <xf numFmtId="49" fontId="7" fillId="13" borderId="2" xfId="0" applyNumberFormat="1" applyFont="1" applyFill="1" applyBorder="1" applyAlignment="1">
      <alignment horizontal="left"/>
    </xf>
    <xf numFmtId="1" fontId="7" fillId="13" borderId="2" xfId="0" applyNumberFormat="1" applyFont="1" applyFill="1" applyBorder="1" applyAlignment="1">
      <alignment horizontal="center"/>
    </xf>
    <xf numFmtId="1" fontId="8" fillId="13" borderId="2" xfId="0" applyNumberFormat="1" applyFont="1" applyFill="1" applyBorder="1" applyAlignment="1">
      <alignment horizontal="center"/>
    </xf>
    <xf numFmtId="3" fontId="7" fillId="14" borderId="2" xfId="0" applyNumberFormat="1" applyFont="1" applyFill="1" applyBorder="1" applyAlignment="1">
      <alignment horizontal="center"/>
    </xf>
    <xf numFmtId="3" fontId="7" fillId="15" borderId="2" xfId="0" applyNumberFormat="1" applyFont="1" applyFill="1" applyBorder="1" applyAlignment="1">
      <alignment horizontal="center"/>
    </xf>
    <xf numFmtId="1" fontId="8" fillId="14" borderId="2" xfId="0" applyNumberFormat="1" applyFont="1" applyFill="1" applyBorder="1" applyAlignment="1">
      <alignment horizontal="center"/>
    </xf>
    <xf numFmtId="1" fontId="8" fillId="15" borderId="2" xfId="0" applyNumberFormat="1" applyFont="1" applyFill="1" applyBorder="1" applyAlignment="1">
      <alignment horizontal="center"/>
    </xf>
    <xf numFmtId="0" fontId="13" fillId="7" borderId="2" xfId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left"/>
    </xf>
    <xf numFmtId="0" fontId="13" fillId="0" borderId="0" xfId="1" applyFont="1"/>
    <xf numFmtId="0" fontId="16" fillId="0" borderId="0" xfId="1" applyFont="1"/>
    <xf numFmtId="0" fontId="13" fillId="0" borderId="0" xfId="1" applyFont="1" applyAlignment="1">
      <alignment horizontal="center" vertical="center"/>
    </xf>
    <xf numFmtId="0" fontId="13" fillId="4" borderId="2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3" fontId="16" fillId="9" borderId="2" xfId="1" applyNumberFormat="1" applyFont="1" applyFill="1" applyBorder="1" applyAlignment="1">
      <alignment horizontal="center"/>
    </xf>
    <xf numFmtId="3" fontId="16" fillId="6" borderId="2" xfId="1" applyNumberFormat="1" applyFont="1" applyFill="1" applyBorder="1" applyAlignment="1">
      <alignment horizontal="center"/>
    </xf>
    <xf numFmtId="3" fontId="16" fillId="11" borderId="2" xfId="1" applyNumberFormat="1" applyFont="1" applyFill="1" applyBorder="1" applyAlignment="1">
      <alignment horizontal="center"/>
    </xf>
    <xf numFmtId="3" fontId="16" fillId="9" borderId="2" xfId="1" applyNumberFormat="1" applyFont="1" applyFill="1" applyBorder="1" applyAlignment="1">
      <alignment horizontal="center" vertical="center" wrapText="1"/>
    </xf>
    <xf numFmtId="3" fontId="12" fillId="9" borderId="2" xfId="1" applyNumberFormat="1" applyFont="1" applyFill="1" applyBorder="1" applyAlignment="1">
      <alignment horizontal="center"/>
    </xf>
    <xf numFmtId="3" fontId="12" fillId="6" borderId="2" xfId="1" applyNumberFormat="1" applyFont="1" applyFill="1" applyBorder="1" applyAlignment="1">
      <alignment horizontal="center"/>
    </xf>
    <xf numFmtId="3" fontId="12" fillId="11" borderId="2" xfId="1" applyNumberFormat="1" applyFont="1" applyFill="1" applyBorder="1" applyAlignment="1">
      <alignment horizontal="center"/>
    </xf>
    <xf numFmtId="0" fontId="12" fillId="0" borderId="0" xfId="1" applyFont="1"/>
    <xf numFmtId="0" fontId="16" fillId="0" borderId="0" xfId="1" applyFont="1" applyAlignment="1">
      <alignment horizontal="center"/>
    </xf>
    <xf numFmtId="3" fontId="8" fillId="14" borderId="2" xfId="0" applyNumberFormat="1" applyFont="1" applyFill="1" applyBorder="1" applyAlignment="1">
      <alignment horizontal="center"/>
    </xf>
    <xf numFmtId="3" fontId="8" fillId="15" borderId="2" xfId="0" applyNumberFormat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 vertical="center"/>
    </xf>
    <xf numFmtId="0" fontId="15" fillId="8" borderId="2" xfId="1" applyFont="1" applyFill="1" applyBorder="1" applyAlignment="1">
      <alignment horizontal="center" vertical="center"/>
    </xf>
    <xf numFmtId="0" fontId="15" fillId="7" borderId="2" xfId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left" vertical="center"/>
    </xf>
    <xf numFmtId="0" fontId="19" fillId="0" borderId="2" xfId="1" applyFont="1" applyBorder="1" applyAlignment="1">
      <alignment vertical="center"/>
    </xf>
    <xf numFmtId="1" fontId="15" fillId="4" borderId="2" xfId="1" applyNumberFormat="1" applyFont="1" applyFill="1" applyBorder="1" applyAlignment="1">
      <alignment horizontal="center" vertical="center"/>
    </xf>
    <xf numFmtId="1" fontId="15" fillId="8" borderId="2" xfId="1" applyNumberFormat="1" applyFont="1" applyFill="1" applyBorder="1" applyAlignment="1">
      <alignment horizontal="center" vertical="center"/>
    </xf>
    <xf numFmtId="1" fontId="15" fillId="7" borderId="2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/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1" fontId="22" fillId="13" borderId="2" xfId="0" applyNumberFormat="1" applyFont="1" applyFill="1" applyBorder="1" applyAlignment="1">
      <alignment horizontal="center"/>
    </xf>
    <xf numFmtId="3" fontId="22" fillId="14" borderId="2" xfId="0" applyNumberFormat="1" applyFont="1" applyFill="1" applyBorder="1" applyAlignment="1">
      <alignment horizontal="center"/>
    </xf>
    <xf numFmtId="3" fontId="22" fillId="15" borderId="2" xfId="0" applyNumberFormat="1" applyFont="1" applyFill="1" applyBorder="1" applyAlignment="1">
      <alignment horizontal="center"/>
    </xf>
    <xf numFmtId="0" fontId="10" fillId="5" borderId="2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11" borderId="2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23" fillId="0" borderId="2" xfId="1" applyFont="1" applyBorder="1" applyAlignment="1">
      <alignment vertical="center" wrapText="1"/>
    </xf>
    <xf numFmtId="0" fontId="24" fillId="5" borderId="2" xfId="1" applyFont="1" applyFill="1" applyBorder="1" applyAlignment="1">
      <alignment horizontal="center" vertical="center" wrapText="1"/>
    </xf>
    <xf numFmtId="0" fontId="24" fillId="3" borderId="2" xfId="1" applyFont="1" applyFill="1" applyBorder="1" applyAlignment="1">
      <alignment horizontal="center" vertical="center" wrapText="1"/>
    </xf>
    <xf numFmtId="0" fontId="24" fillId="11" borderId="2" xfId="1" applyFont="1" applyFill="1" applyBorder="1" applyAlignment="1">
      <alignment horizontal="center" vertical="center" wrapText="1"/>
    </xf>
    <xf numFmtId="0" fontId="24" fillId="0" borderId="0" xfId="1" applyFont="1" applyAlignment="1">
      <alignment vertical="center" wrapText="1"/>
    </xf>
    <xf numFmtId="49" fontId="25" fillId="2" borderId="2" xfId="0" applyNumberFormat="1" applyFont="1" applyFill="1" applyBorder="1" applyAlignment="1">
      <alignment horizontal="left"/>
    </xf>
    <xf numFmtId="1" fontId="25" fillId="13" borderId="2" xfId="0" applyNumberFormat="1" applyFont="1" applyFill="1" applyBorder="1" applyAlignment="1">
      <alignment horizontal="center"/>
    </xf>
    <xf numFmtId="3" fontId="25" fillId="14" borderId="2" xfId="0" applyNumberFormat="1" applyFont="1" applyFill="1" applyBorder="1" applyAlignment="1">
      <alignment horizontal="center"/>
    </xf>
    <xf numFmtId="3" fontId="25" fillId="15" borderId="2" xfId="0" applyNumberFormat="1" applyFont="1" applyFill="1" applyBorder="1" applyAlignment="1">
      <alignment horizontal="center"/>
    </xf>
    <xf numFmtId="3" fontId="26" fillId="9" borderId="2" xfId="1" applyNumberFormat="1" applyFont="1" applyFill="1" applyBorder="1" applyAlignment="1">
      <alignment horizontal="center"/>
    </xf>
    <xf numFmtId="3" fontId="26" fillId="6" borderId="2" xfId="1" applyNumberFormat="1" applyFont="1" applyFill="1" applyBorder="1" applyAlignment="1">
      <alignment horizontal="center"/>
    </xf>
    <xf numFmtId="3" fontId="26" fillId="11" borderId="2" xfId="1" applyNumberFormat="1" applyFont="1" applyFill="1" applyBorder="1" applyAlignment="1">
      <alignment horizontal="center"/>
    </xf>
    <xf numFmtId="0" fontId="26" fillId="0" borderId="0" xfId="1" applyFont="1"/>
    <xf numFmtId="3" fontId="28" fillId="9" borderId="2" xfId="1" applyNumberFormat="1" applyFont="1" applyFill="1" applyBorder="1" applyAlignment="1">
      <alignment horizontal="center"/>
    </xf>
    <xf numFmtId="0" fontId="27" fillId="3" borderId="2" xfId="1" applyFont="1" applyFill="1" applyBorder="1" applyAlignment="1">
      <alignment horizontal="center" vertical="center" wrapText="1"/>
    </xf>
    <xf numFmtId="0" fontId="27" fillId="11" borderId="2" xfId="1" applyFont="1" applyFill="1" applyBorder="1" applyAlignment="1">
      <alignment horizontal="center" vertical="center" wrapText="1"/>
    </xf>
    <xf numFmtId="3" fontId="28" fillId="11" borderId="2" xfId="1" applyNumberFormat="1" applyFont="1" applyFill="1" applyBorder="1" applyAlignment="1">
      <alignment horizontal="center"/>
    </xf>
    <xf numFmtId="49" fontId="25" fillId="2" borderId="4" xfId="0" applyNumberFormat="1" applyFont="1" applyFill="1" applyBorder="1" applyAlignment="1">
      <alignment horizontal="left"/>
    </xf>
    <xf numFmtId="49" fontId="7" fillId="16" borderId="1" xfId="0" applyNumberFormat="1" applyFont="1" applyFill="1" applyBorder="1" applyAlignment="1">
      <alignment horizontal="left"/>
    </xf>
    <xf numFmtId="0" fontId="13" fillId="0" borderId="0" xfId="2" applyFont="1"/>
    <xf numFmtId="0" fontId="16" fillId="0" borderId="0" xfId="2" applyFont="1"/>
    <xf numFmtId="0" fontId="13" fillId="4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0" fontId="11" fillId="0" borderId="2" xfId="2" applyFont="1" applyBorder="1" applyAlignment="1">
      <alignment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8" borderId="2" xfId="2" applyFont="1" applyFill="1" applyBorder="1" applyAlignment="1">
      <alignment horizontal="center" vertical="center" wrapText="1"/>
    </xf>
    <xf numFmtId="0" fontId="11" fillId="7" borderId="2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3" fontId="16" fillId="9" borderId="2" xfId="2" applyNumberFormat="1" applyFont="1" applyFill="1" applyBorder="1" applyAlignment="1">
      <alignment horizontal="center"/>
    </xf>
    <xf numFmtId="3" fontId="26" fillId="9" borderId="2" xfId="2" applyNumberFormat="1" applyFont="1" applyFill="1" applyBorder="1" applyAlignment="1">
      <alignment horizontal="center"/>
    </xf>
    <xf numFmtId="3" fontId="16" fillId="6" borderId="2" xfId="2" applyNumberFormat="1" applyFont="1" applyFill="1" applyBorder="1" applyAlignment="1">
      <alignment horizontal="center"/>
    </xf>
    <xf numFmtId="3" fontId="26" fillId="6" borderId="2" xfId="2" applyNumberFormat="1" applyFont="1" applyFill="1" applyBorder="1" applyAlignment="1">
      <alignment horizontal="center"/>
    </xf>
    <xf numFmtId="3" fontId="16" fillId="9" borderId="2" xfId="2" applyNumberFormat="1" applyFont="1" applyFill="1" applyBorder="1" applyAlignment="1">
      <alignment horizontal="center" vertical="center" wrapText="1"/>
    </xf>
    <xf numFmtId="0" fontId="26" fillId="0" borderId="0" xfId="2" applyFont="1"/>
    <xf numFmtId="3" fontId="12" fillId="9" borderId="2" xfId="2" applyNumberFormat="1" applyFont="1" applyFill="1" applyBorder="1" applyAlignment="1">
      <alignment horizontal="center"/>
    </xf>
    <xf numFmtId="3" fontId="12" fillId="6" borderId="2" xfId="2" applyNumberFormat="1" applyFont="1" applyFill="1" applyBorder="1" applyAlignment="1">
      <alignment horizontal="center"/>
    </xf>
    <xf numFmtId="0" fontId="12" fillId="0" borderId="0" xfId="2" applyFont="1"/>
    <xf numFmtId="0" fontId="16" fillId="0" borderId="0" xfId="2" applyFont="1" applyAlignment="1">
      <alignment horizontal="center"/>
    </xf>
    <xf numFmtId="0" fontId="15" fillId="4" borderId="2" xfId="2" applyFont="1" applyFill="1" applyBorder="1" applyAlignment="1">
      <alignment horizontal="center" vertical="center"/>
    </xf>
    <xf numFmtId="0" fontId="15" fillId="8" borderId="2" xfId="2" applyFont="1" applyFill="1" applyBorder="1" applyAlignment="1">
      <alignment horizontal="center" vertical="center"/>
    </xf>
    <xf numFmtId="0" fontId="15" fillId="7" borderId="2" xfId="2" applyFont="1" applyFill="1" applyBorder="1" applyAlignment="1">
      <alignment horizontal="center" vertical="center" wrapText="1"/>
    </xf>
    <xf numFmtId="0" fontId="19" fillId="0" borderId="2" xfId="2" applyFont="1" applyBorder="1" applyAlignment="1">
      <alignment vertical="center"/>
    </xf>
    <xf numFmtId="1" fontId="15" fillId="4" borderId="2" xfId="2" applyNumberFormat="1" applyFont="1" applyFill="1" applyBorder="1" applyAlignment="1">
      <alignment horizontal="center" vertical="center"/>
    </xf>
    <xf numFmtId="1" fontId="15" fillId="8" borderId="2" xfId="2" applyNumberFormat="1" applyFont="1" applyFill="1" applyBorder="1" applyAlignment="1">
      <alignment horizontal="center" vertical="center"/>
    </xf>
    <xf numFmtId="1" fontId="15" fillId="7" borderId="2" xfId="2" applyNumberFormat="1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/>
    </xf>
    <xf numFmtId="0" fontId="13" fillId="8" borderId="2" xfId="2" applyFont="1" applyFill="1" applyBorder="1" applyAlignment="1">
      <alignment horizontal="center" vertical="center"/>
    </xf>
    <xf numFmtId="1" fontId="13" fillId="4" borderId="2" xfId="2" applyNumberFormat="1" applyFont="1" applyFill="1" applyBorder="1" applyAlignment="1">
      <alignment horizontal="center" vertical="center"/>
    </xf>
    <xf numFmtId="1" fontId="13" fillId="8" borderId="2" xfId="2" applyNumberFormat="1" applyFont="1" applyFill="1" applyBorder="1" applyAlignment="1">
      <alignment horizontal="center" vertical="center"/>
    </xf>
    <xf numFmtId="1" fontId="13" fillId="7" borderId="2" xfId="2" applyNumberFormat="1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/>
    </xf>
    <xf numFmtId="3" fontId="26" fillId="3" borderId="2" xfId="2" applyNumberFormat="1" applyFont="1" applyFill="1" applyBorder="1" applyAlignment="1">
      <alignment horizontal="center"/>
    </xf>
    <xf numFmtId="3" fontId="12" fillId="3" borderId="2" xfId="2" applyNumberFormat="1" applyFont="1" applyFill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9" fillId="0" borderId="0" xfId="2" applyFont="1"/>
    <xf numFmtId="0" fontId="14" fillId="0" borderId="0" xfId="2" applyFont="1"/>
    <xf numFmtId="1" fontId="7" fillId="18" borderId="2" xfId="0" applyNumberFormat="1" applyFont="1" applyFill="1" applyBorder="1" applyAlignment="1">
      <alignment horizontal="center"/>
    </xf>
    <xf numFmtId="3" fontId="7" fillId="18" borderId="2" xfId="0" applyNumberFormat="1" applyFont="1" applyFill="1" applyBorder="1" applyAlignment="1">
      <alignment horizontal="center"/>
    </xf>
    <xf numFmtId="3" fontId="16" fillId="19" borderId="2" xfId="2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49" fontId="33" fillId="2" borderId="2" xfId="0" applyNumberFormat="1" applyFont="1" applyFill="1" applyBorder="1" applyAlignment="1">
      <alignment horizontal="left" vertical="center"/>
    </xf>
    <xf numFmtId="1" fontId="0" fillId="0" borderId="2" xfId="0" applyNumberFormat="1" applyBorder="1" applyAlignment="1">
      <alignment vertical="center"/>
    </xf>
    <xf numFmtId="0" fontId="13" fillId="0" borderId="0" xfId="1" applyFont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3" fillId="4" borderId="2" xfId="1" applyNumberFormat="1" applyFont="1" applyFill="1" applyBorder="1" applyAlignment="1">
      <alignment horizontal="center" vertical="center" wrapText="1"/>
    </xf>
    <xf numFmtId="3" fontId="13" fillId="8" borderId="2" xfId="1" applyNumberFormat="1" applyFont="1" applyFill="1" applyBorder="1" applyAlignment="1">
      <alignment horizontal="center" vertical="center" wrapText="1"/>
    </xf>
    <xf numFmtId="3" fontId="13" fillId="7" borderId="2" xfId="1" applyNumberFormat="1" applyFont="1" applyFill="1" applyBorder="1" applyAlignment="1">
      <alignment horizontal="center" vertical="center" wrapText="1"/>
    </xf>
    <xf numFmtId="3" fontId="11" fillId="4" borderId="2" xfId="1" applyNumberFormat="1" applyFont="1" applyFill="1" applyBorder="1" applyAlignment="1">
      <alignment horizontal="center" vertical="center" wrapText="1"/>
    </xf>
    <xf numFmtId="3" fontId="11" fillId="8" borderId="2" xfId="1" applyNumberFormat="1" applyFont="1" applyFill="1" applyBorder="1" applyAlignment="1">
      <alignment horizontal="center" vertical="center" wrapText="1"/>
    </xf>
    <xf numFmtId="3" fontId="11" fillId="7" borderId="2" xfId="1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vertical="center"/>
    </xf>
    <xf numFmtId="3" fontId="32" fillId="0" borderId="2" xfId="0" applyNumberFormat="1" applyFont="1" applyBorder="1" applyAlignment="1">
      <alignment vertical="center"/>
    </xf>
    <xf numFmtId="0" fontId="16" fillId="0" borderId="0" xfId="1" applyFont="1" applyAlignment="1">
      <alignment vertical="center"/>
    </xf>
    <xf numFmtId="3" fontId="0" fillId="0" borderId="0" xfId="0" applyNumberFormat="1" applyAlignment="1">
      <alignment vertical="center"/>
    </xf>
    <xf numFmtId="3" fontId="17" fillId="4" borderId="2" xfId="1" applyNumberFormat="1" applyFont="1" applyFill="1" applyBorder="1" applyAlignment="1">
      <alignment horizontal="center" vertical="center" wrapText="1"/>
    </xf>
    <xf numFmtId="3" fontId="17" fillId="8" borderId="2" xfId="1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34" fillId="0" borderId="4" xfId="0" applyFont="1" applyBorder="1" applyAlignment="1">
      <alignment vertical="center"/>
    </xf>
    <xf numFmtId="0" fontId="13" fillId="0" borderId="0" xfId="3" applyFont="1"/>
    <xf numFmtId="0" fontId="16" fillId="0" borderId="0" xfId="3" applyFont="1"/>
    <xf numFmtId="0" fontId="13" fillId="4" borderId="2" xfId="3" applyFont="1" applyFill="1" applyBorder="1" applyAlignment="1">
      <alignment horizontal="center" vertical="center" wrapText="1"/>
    </xf>
    <xf numFmtId="0" fontId="13" fillId="8" borderId="2" xfId="3" applyFont="1" applyFill="1" applyBorder="1" applyAlignment="1">
      <alignment horizontal="center" vertical="center" wrapText="1"/>
    </xf>
    <xf numFmtId="0" fontId="13" fillId="7" borderId="2" xfId="3" applyFont="1" applyFill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1" fillId="4" borderId="2" xfId="3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center" vertical="center" wrapText="1"/>
    </xf>
    <xf numFmtId="0" fontId="11" fillId="7" borderId="2" xfId="3" applyFon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3" fontId="16" fillId="9" borderId="2" xfId="3" applyNumberFormat="1" applyFont="1" applyFill="1" applyBorder="1" applyAlignment="1">
      <alignment horizontal="center"/>
    </xf>
    <xf numFmtId="3" fontId="16" fillId="6" borderId="2" xfId="3" applyNumberFormat="1" applyFont="1" applyFill="1" applyBorder="1" applyAlignment="1">
      <alignment horizontal="center"/>
    </xf>
    <xf numFmtId="3" fontId="16" fillId="9" borderId="2" xfId="3" applyNumberFormat="1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/>
    </xf>
    <xf numFmtId="49" fontId="7" fillId="13" borderId="2" xfId="0" applyNumberFormat="1" applyFont="1" applyFill="1" applyBorder="1" applyAlignment="1">
      <alignment horizontal="center"/>
    </xf>
    <xf numFmtId="3" fontId="12" fillId="9" borderId="2" xfId="3" applyNumberFormat="1" applyFont="1" applyFill="1" applyBorder="1" applyAlignment="1">
      <alignment horizontal="center"/>
    </xf>
    <xf numFmtId="3" fontId="12" fillId="6" borderId="2" xfId="3" applyNumberFormat="1" applyFont="1" applyFill="1" applyBorder="1" applyAlignment="1">
      <alignment horizontal="center"/>
    </xf>
    <xf numFmtId="0" fontId="12" fillId="0" borderId="0" xfId="3" applyFont="1"/>
    <xf numFmtId="0" fontId="13" fillId="17" borderId="0" xfId="3" applyFont="1" applyFill="1"/>
    <xf numFmtId="0" fontId="16" fillId="17" borderId="0" xfId="3" applyFont="1" applyFill="1" applyAlignment="1">
      <alignment horizontal="center"/>
    </xf>
    <xf numFmtId="0" fontId="16" fillId="17" borderId="0" xfId="3" applyFont="1" applyFill="1"/>
    <xf numFmtId="0" fontId="15" fillId="4" borderId="2" xfId="3" applyFont="1" applyFill="1" applyBorder="1" applyAlignment="1">
      <alignment horizontal="center" vertical="center"/>
    </xf>
    <xf numFmtId="0" fontId="15" fillId="8" borderId="2" xfId="3" applyFont="1" applyFill="1" applyBorder="1" applyAlignment="1">
      <alignment horizontal="center" vertical="center"/>
    </xf>
    <xf numFmtId="0" fontId="15" fillId="7" borderId="2" xfId="3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/>
    </xf>
    <xf numFmtId="0" fontId="19" fillId="0" borderId="2" xfId="3" applyFont="1" applyBorder="1" applyAlignment="1">
      <alignment vertical="center"/>
    </xf>
    <xf numFmtId="1" fontId="15" fillId="4" borderId="2" xfId="3" applyNumberFormat="1" applyFont="1" applyFill="1" applyBorder="1" applyAlignment="1">
      <alignment horizontal="center" vertical="center"/>
    </xf>
    <xf numFmtId="1" fontId="15" fillId="8" borderId="2" xfId="3" applyNumberFormat="1" applyFont="1" applyFill="1" applyBorder="1" applyAlignment="1">
      <alignment horizontal="center" vertical="center"/>
    </xf>
    <xf numFmtId="1" fontId="15" fillId="7" borderId="2" xfId="3" applyNumberFormat="1" applyFont="1" applyFill="1" applyBorder="1" applyAlignment="1">
      <alignment horizontal="center" vertical="center" wrapText="1"/>
    </xf>
    <xf numFmtId="0" fontId="14" fillId="0" borderId="0" xfId="3" applyFont="1"/>
    <xf numFmtId="1" fontId="17" fillId="13" borderId="2" xfId="0" applyNumberFormat="1" applyFont="1" applyFill="1" applyBorder="1" applyAlignment="1">
      <alignment horizontal="center"/>
    </xf>
    <xf numFmtId="49" fontId="7" fillId="0" borderId="2" xfId="0" applyNumberFormat="1" applyFont="1" applyBorder="1" applyAlignment="1">
      <alignment horizontal="left"/>
    </xf>
    <xf numFmtId="1" fontId="7" fillId="13" borderId="2" xfId="0" quotePrefix="1" applyNumberFormat="1" applyFont="1" applyFill="1" applyBorder="1" applyAlignment="1">
      <alignment horizontal="center"/>
    </xf>
    <xf numFmtId="3" fontId="34" fillId="0" borderId="0" xfId="0" applyNumberFormat="1" applyFont="1" applyAlignment="1">
      <alignment vertical="center"/>
    </xf>
    <xf numFmtId="3" fontId="17" fillId="17" borderId="0" xfId="1" applyNumberFormat="1" applyFont="1" applyFill="1" applyBorder="1" applyAlignment="1">
      <alignment horizontal="center" vertical="center" wrapText="1"/>
    </xf>
    <xf numFmtId="3" fontId="0" fillId="17" borderId="0" xfId="0" applyNumberFormat="1" applyFill="1" applyBorder="1" applyAlignment="1">
      <alignment vertical="center"/>
    </xf>
    <xf numFmtId="3" fontId="32" fillId="17" borderId="0" xfId="0" applyNumberFormat="1" applyFont="1" applyFill="1" applyBorder="1" applyAlignment="1">
      <alignment vertical="center"/>
    </xf>
    <xf numFmtId="0" fontId="0" fillId="17" borderId="0" xfId="0" applyFill="1" applyBorder="1" applyAlignment="1">
      <alignment vertical="center"/>
    </xf>
    <xf numFmtId="0" fontId="13" fillId="0" borderId="0" xfId="5" applyFont="1"/>
    <xf numFmtId="0" fontId="16" fillId="0" borderId="0" xfId="5" applyFont="1"/>
    <xf numFmtId="0" fontId="13" fillId="4" borderId="2" xfId="5" applyFont="1" applyFill="1" applyBorder="1" applyAlignment="1">
      <alignment horizontal="center" vertical="center"/>
    </xf>
    <xf numFmtId="0" fontId="13" fillId="8" borderId="2" xfId="5" applyFont="1" applyFill="1" applyBorder="1" applyAlignment="1">
      <alignment horizontal="center" vertical="center"/>
    </xf>
    <xf numFmtId="0" fontId="13" fillId="7" borderId="2" xfId="5" applyFont="1" applyFill="1" applyBorder="1" applyAlignment="1">
      <alignment horizontal="center" vertical="center" wrapText="1"/>
    </xf>
    <xf numFmtId="0" fontId="11" fillId="0" borderId="2" xfId="5" applyFont="1" applyBorder="1" applyAlignment="1">
      <alignment vertical="center" wrapText="1"/>
    </xf>
    <xf numFmtId="0" fontId="11" fillId="4" borderId="2" xfId="5" applyFont="1" applyFill="1" applyBorder="1" applyAlignment="1">
      <alignment horizontal="center" vertical="center" wrapText="1"/>
    </xf>
    <xf numFmtId="0" fontId="11" fillId="8" borderId="2" xfId="5" applyFont="1" applyFill="1" applyBorder="1" applyAlignment="1">
      <alignment horizontal="center" vertical="center" wrapText="1"/>
    </xf>
    <xf numFmtId="0" fontId="11" fillId="7" borderId="2" xfId="5" applyFont="1" applyFill="1" applyBorder="1" applyAlignment="1">
      <alignment horizontal="center" vertical="center" wrapText="1"/>
    </xf>
    <xf numFmtId="0" fontId="10" fillId="5" borderId="2" xfId="5" applyFont="1" applyFill="1" applyBorder="1" applyAlignment="1">
      <alignment horizontal="center" vertical="center" wrapText="1"/>
    </xf>
    <xf numFmtId="0" fontId="10" fillId="3" borderId="2" xfId="5" applyFont="1" applyFill="1" applyBorder="1" applyAlignment="1">
      <alignment horizontal="center" vertical="center" wrapText="1"/>
    </xf>
    <xf numFmtId="0" fontId="10" fillId="11" borderId="2" xfId="5" applyFont="1" applyFill="1" applyBorder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3" fontId="16" fillId="9" borderId="2" xfId="5" applyNumberFormat="1" applyFont="1" applyFill="1" applyBorder="1" applyAlignment="1">
      <alignment horizontal="center"/>
    </xf>
    <xf numFmtId="3" fontId="16" fillId="6" borderId="2" xfId="5" applyNumberFormat="1" applyFont="1" applyFill="1" applyBorder="1" applyAlignment="1">
      <alignment horizontal="center"/>
    </xf>
    <xf numFmtId="3" fontId="16" fillId="11" borderId="2" xfId="5" applyNumberFormat="1" applyFont="1" applyFill="1" applyBorder="1" applyAlignment="1">
      <alignment horizontal="center"/>
    </xf>
    <xf numFmtId="3" fontId="16" fillId="9" borderId="2" xfId="5" applyNumberFormat="1" applyFont="1" applyFill="1" applyBorder="1" applyAlignment="1">
      <alignment horizontal="center" vertical="center" wrapText="1"/>
    </xf>
    <xf numFmtId="3" fontId="12" fillId="9" borderId="2" xfId="5" applyNumberFormat="1" applyFont="1" applyFill="1" applyBorder="1" applyAlignment="1">
      <alignment horizontal="center"/>
    </xf>
    <xf numFmtId="3" fontId="12" fillId="6" borderId="2" xfId="5" applyNumberFormat="1" applyFont="1" applyFill="1" applyBorder="1" applyAlignment="1">
      <alignment horizontal="center"/>
    </xf>
    <xf numFmtId="3" fontId="12" fillId="11" borderId="2" xfId="5" applyNumberFormat="1" applyFont="1" applyFill="1" applyBorder="1" applyAlignment="1">
      <alignment horizontal="center"/>
    </xf>
    <xf numFmtId="0" fontId="12" fillId="0" borderId="0" xfId="5" applyFont="1"/>
    <xf numFmtId="0" fontId="15" fillId="4" borderId="2" xfId="5" applyFont="1" applyFill="1" applyBorder="1" applyAlignment="1">
      <alignment horizontal="center" vertical="center"/>
    </xf>
    <xf numFmtId="0" fontId="15" fillId="8" borderId="2" xfId="5" applyFont="1" applyFill="1" applyBorder="1" applyAlignment="1">
      <alignment horizontal="center" vertical="center"/>
    </xf>
    <xf numFmtId="0" fontId="15" fillId="7" borderId="2" xfId="5" applyFont="1" applyFill="1" applyBorder="1" applyAlignment="1">
      <alignment horizontal="center" vertical="center" wrapText="1"/>
    </xf>
    <xf numFmtId="0" fontId="16" fillId="0" borderId="0" xfId="5" applyFont="1" applyAlignment="1">
      <alignment horizontal="center"/>
    </xf>
    <xf numFmtId="0" fontId="19" fillId="0" borderId="2" xfId="5" applyFont="1" applyBorder="1" applyAlignment="1">
      <alignment vertical="center"/>
    </xf>
    <xf numFmtId="1" fontId="15" fillId="4" borderId="2" xfId="5" applyNumberFormat="1" applyFont="1" applyFill="1" applyBorder="1" applyAlignment="1">
      <alignment horizontal="center" vertical="center"/>
    </xf>
    <xf numFmtId="1" fontId="15" fillId="8" borderId="2" xfId="5" applyNumberFormat="1" applyFont="1" applyFill="1" applyBorder="1" applyAlignment="1">
      <alignment horizontal="center" vertical="center"/>
    </xf>
    <xf numFmtId="1" fontId="15" fillId="7" borderId="2" xfId="5" applyNumberFormat="1" applyFont="1" applyFill="1" applyBorder="1" applyAlignment="1">
      <alignment horizontal="center" vertical="center" wrapText="1"/>
    </xf>
    <xf numFmtId="0" fontId="37" fillId="17" borderId="2" xfId="0" applyFont="1" applyFill="1" applyBorder="1" applyAlignment="1">
      <alignment horizontal="center" vertical="center"/>
    </xf>
    <xf numFmtId="9" fontId="0" fillId="17" borderId="0" xfId="4" applyFont="1" applyFill="1" applyBorder="1" applyAlignment="1">
      <alignment vertical="center"/>
    </xf>
    <xf numFmtId="0" fontId="32" fillId="17" borderId="0" xfId="0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7" fontId="0" fillId="0" borderId="0" xfId="0" applyNumberFormat="1" applyAlignment="1">
      <alignment vertical="center"/>
    </xf>
    <xf numFmtId="165" fontId="0" fillId="0" borderId="0" xfId="4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32" fillId="0" borderId="0" xfId="0" applyFont="1" applyAlignment="1">
      <alignment horizontal="center" vertical="center"/>
    </xf>
    <xf numFmtId="164" fontId="32" fillId="17" borderId="0" xfId="0" applyNumberFormat="1" applyFont="1" applyFill="1" applyBorder="1" applyAlignment="1">
      <alignment vertical="center"/>
    </xf>
    <xf numFmtId="3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3" fontId="40" fillId="0" borderId="0" xfId="0" applyNumberFormat="1" applyFont="1" applyAlignment="1">
      <alignment vertical="center"/>
    </xf>
    <xf numFmtId="165" fontId="40" fillId="0" borderId="0" xfId="4" applyNumberFormat="1" applyFont="1" applyAlignment="1">
      <alignment vertical="center"/>
    </xf>
    <xf numFmtId="1" fontId="7" fillId="13" borderId="2" xfId="0" applyNumberFormat="1" applyFont="1" applyFill="1" applyBorder="1" applyAlignment="1">
      <alignment horizontal="center" vertical="center"/>
    </xf>
    <xf numFmtId="1" fontId="7" fillId="14" borderId="2" xfId="0" applyNumberFormat="1" applyFont="1" applyFill="1" applyBorder="1" applyAlignment="1">
      <alignment horizontal="center" vertical="center"/>
    </xf>
    <xf numFmtId="1" fontId="25" fillId="13" borderId="2" xfId="0" applyNumberFormat="1" applyFont="1" applyFill="1" applyBorder="1" applyAlignment="1">
      <alignment horizontal="center" vertical="center"/>
    </xf>
    <xf numFmtId="1" fontId="25" fillId="14" borderId="2" xfId="0" applyNumberFormat="1" applyFont="1" applyFill="1" applyBorder="1" applyAlignment="1">
      <alignment horizontal="center" vertical="center"/>
    </xf>
    <xf numFmtId="1" fontId="0" fillId="17" borderId="2" xfId="0" applyNumberFormat="1" applyFill="1" applyBorder="1" applyAlignment="1">
      <alignment vertical="center"/>
    </xf>
    <xf numFmtId="1" fontId="16" fillId="0" borderId="0" xfId="1" applyNumberFormat="1" applyFont="1"/>
    <xf numFmtId="3" fontId="7" fillId="20" borderId="2" xfId="0" applyNumberFormat="1" applyFont="1" applyFill="1" applyBorder="1" applyAlignment="1">
      <alignment horizontal="center"/>
    </xf>
    <xf numFmtId="3" fontId="25" fillId="20" borderId="2" xfId="0" applyNumberFormat="1" applyFont="1" applyFill="1" applyBorder="1" applyAlignment="1">
      <alignment horizontal="center"/>
    </xf>
    <xf numFmtId="3" fontId="17" fillId="20" borderId="2" xfId="0" applyNumberFormat="1" applyFont="1" applyFill="1" applyBorder="1" applyAlignment="1">
      <alignment horizontal="center"/>
    </xf>
    <xf numFmtId="3" fontId="7" fillId="13" borderId="2" xfId="0" applyNumberFormat="1" applyFont="1" applyFill="1" applyBorder="1" applyAlignment="1">
      <alignment horizontal="center"/>
    </xf>
    <xf numFmtId="3" fontId="17" fillId="14" borderId="2" xfId="0" applyNumberFormat="1" applyFont="1" applyFill="1" applyBorder="1" applyAlignment="1">
      <alignment horizontal="center"/>
    </xf>
    <xf numFmtId="3" fontId="17" fillId="15" borderId="2" xfId="0" applyNumberFormat="1" applyFont="1" applyFill="1" applyBorder="1" applyAlignment="1">
      <alignment horizontal="center"/>
    </xf>
    <xf numFmtId="1" fontId="16" fillId="0" borderId="0" xfId="5" applyNumberFormat="1" applyFont="1"/>
    <xf numFmtId="1" fontId="16" fillId="0" borderId="0" xfId="2" applyNumberFormat="1" applyFont="1"/>
    <xf numFmtId="1" fontId="16" fillId="0" borderId="0" xfId="3" applyNumberFormat="1" applyFont="1"/>
    <xf numFmtId="49" fontId="41" fillId="2" borderId="2" xfId="0" applyNumberFormat="1" applyFont="1" applyFill="1" applyBorder="1" applyAlignment="1">
      <alignment horizontal="left"/>
    </xf>
    <xf numFmtId="49" fontId="7" fillId="16" borderId="2" xfId="0" applyNumberFormat="1" applyFont="1" applyFill="1" applyBorder="1" applyAlignment="1">
      <alignment horizontal="left"/>
    </xf>
    <xf numFmtId="1" fontId="41" fillId="13" borderId="2" xfId="0" applyNumberFormat="1" applyFont="1" applyFill="1" applyBorder="1" applyAlignment="1">
      <alignment horizontal="center"/>
    </xf>
    <xf numFmtId="3" fontId="41" fillId="14" borderId="2" xfId="0" applyNumberFormat="1" applyFont="1" applyFill="1" applyBorder="1" applyAlignment="1">
      <alignment horizontal="center"/>
    </xf>
    <xf numFmtId="3" fontId="41" fillId="15" borderId="2" xfId="0" applyNumberFormat="1" applyFont="1" applyFill="1" applyBorder="1" applyAlignment="1">
      <alignment horizontal="center"/>
    </xf>
    <xf numFmtId="3" fontId="42" fillId="9" borderId="2" xfId="2" applyNumberFormat="1" applyFont="1" applyFill="1" applyBorder="1" applyAlignment="1">
      <alignment horizontal="center"/>
    </xf>
    <xf numFmtId="3" fontId="42" fillId="6" borderId="2" xfId="2" applyNumberFormat="1" applyFont="1" applyFill="1" applyBorder="1" applyAlignment="1">
      <alignment horizontal="center"/>
    </xf>
    <xf numFmtId="1" fontId="42" fillId="0" borderId="0" xfId="2" applyNumberFormat="1" applyFont="1"/>
    <xf numFmtId="0" fontId="42" fillId="0" borderId="0" xfId="2" applyFont="1"/>
    <xf numFmtId="49" fontId="41" fillId="16" borderId="2" xfId="0" applyNumberFormat="1" applyFont="1" applyFill="1" applyBorder="1" applyAlignment="1">
      <alignment horizontal="left"/>
    </xf>
    <xf numFmtId="0" fontId="43" fillId="8" borderId="2" xfId="2" applyFont="1" applyFill="1" applyBorder="1" applyAlignment="1">
      <alignment horizontal="center" vertical="center"/>
    </xf>
    <xf numFmtId="49" fontId="41" fillId="2" borderId="4" xfId="0" applyNumberFormat="1" applyFont="1" applyFill="1" applyBorder="1" applyAlignment="1">
      <alignment horizontal="left"/>
    </xf>
    <xf numFmtId="3" fontId="42" fillId="9" borderId="2" xfId="1" applyNumberFormat="1" applyFont="1" applyFill="1" applyBorder="1" applyAlignment="1">
      <alignment horizontal="center"/>
    </xf>
    <xf numFmtId="3" fontId="42" fillId="6" borderId="2" xfId="1" applyNumberFormat="1" applyFont="1" applyFill="1" applyBorder="1" applyAlignment="1">
      <alignment horizontal="center"/>
    </xf>
    <xf numFmtId="3" fontId="42" fillId="11" borderId="2" xfId="1" applyNumberFormat="1" applyFont="1" applyFill="1" applyBorder="1" applyAlignment="1">
      <alignment horizontal="center"/>
    </xf>
    <xf numFmtId="1" fontId="42" fillId="0" borderId="0" xfId="1" applyNumberFormat="1" applyFont="1"/>
    <xf numFmtId="0" fontId="42" fillId="0" borderId="0" xfId="1" applyFont="1"/>
    <xf numFmtId="0" fontId="13" fillId="12" borderId="0" xfId="2" applyFont="1" applyFill="1" applyAlignment="1">
      <alignment horizontal="center" vertical="center"/>
    </xf>
    <xf numFmtId="0" fontId="13" fillId="5" borderId="10" xfId="2" applyFont="1" applyFill="1" applyBorder="1" applyAlignment="1">
      <alignment horizontal="center" vertical="center"/>
    </xf>
    <xf numFmtId="0" fontId="13" fillId="5" borderId="6" xfId="2" applyFont="1" applyFill="1" applyBorder="1" applyAlignment="1">
      <alignment horizontal="center" vertical="center"/>
    </xf>
    <xf numFmtId="0" fontId="13" fillId="5" borderId="14" xfId="2" applyFont="1" applyFill="1" applyBorder="1" applyAlignment="1">
      <alignment horizontal="center" vertical="center"/>
    </xf>
    <xf numFmtId="0" fontId="13" fillId="5" borderId="0" xfId="2" applyFont="1" applyFill="1" applyAlignment="1">
      <alignment horizontal="center" vertical="center"/>
    </xf>
    <xf numFmtId="0" fontId="13" fillId="3" borderId="10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3" fillId="3" borderId="11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3" fillId="12" borderId="0" xfId="3" applyFont="1" applyFill="1" applyAlignment="1">
      <alignment horizontal="center" vertical="center"/>
    </xf>
    <xf numFmtId="0" fontId="13" fillId="5" borderId="10" xfId="3" applyFont="1" applyFill="1" applyBorder="1" applyAlignment="1">
      <alignment horizontal="center" vertical="center"/>
    </xf>
    <xf numFmtId="0" fontId="13" fillId="5" borderId="6" xfId="3" applyFont="1" applyFill="1" applyBorder="1" applyAlignment="1">
      <alignment horizontal="center" vertical="center"/>
    </xf>
    <xf numFmtId="0" fontId="13" fillId="5" borderId="14" xfId="3" applyFont="1" applyFill="1" applyBorder="1" applyAlignment="1">
      <alignment horizontal="center" vertical="center"/>
    </xf>
    <xf numFmtId="0" fontId="13" fillId="5" borderId="0" xfId="3" applyFont="1" applyFill="1" applyAlignment="1">
      <alignment horizontal="center" vertical="center"/>
    </xf>
    <xf numFmtId="0" fontId="13" fillId="3" borderId="10" xfId="3" applyFont="1" applyFill="1" applyBorder="1" applyAlignment="1">
      <alignment horizontal="center" vertical="center" wrapText="1"/>
    </xf>
    <xf numFmtId="0" fontId="13" fillId="3" borderId="6" xfId="3" applyFont="1" applyFill="1" applyBorder="1" applyAlignment="1">
      <alignment horizontal="center" vertical="center" wrapText="1"/>
    </xf>
    <xf numFmtId="0" fontId="13" fillId="3" borderId="11" xfId="3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3" fillId="12" borderId="0" xfId="1" applyFont="1" applyFill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3" fillId="5" borderId="10" xfId="1" applyFont="1" applyFill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3" fillId="5" borderId="14" xfId="1" applyFont="1" applyFill="1" applyBorder="1" applyAlignment="1">
      <alignment horizontal="center" vertical="center"/>
    </xf>
    <xf numFmtId="0" fontId="13" fillId="5" borderId="0" xfId="1" applyFont="1" applyFill="1" applyAlignment="1">
      <alignment horizontal="center" vertical="center"/>
    </xf>
    <xf numFmtId="0" fontId="13" fillId="3" borderId="10" xfId="1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3" fillId="3" borderId="11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10" borderId="6" xfId="1" applyFont="1" applyFill="1" applyBorder="1" applyAlignment="1">
      <alignment horizontal="center" vertical="center"/>
    </xf>
    <xf numFmtId="0" fontId="13" fillId="10" borderId="5" xfId="1" applyFont="1" applyFill="1" applyBorder="1" applyAlignment="1">
      <alignment horizontal="center" vertical="center"/>
    </xf>
    <xf numFmtId="0" fontId="13" fillId="10" borderId="3" xfId="1" applyFont="1" applyFill="1" applyBorder="1" applyAlignment="1">
      <alignment horizontal="center" vertical="center"/>
    </xf>
    <xf numFmtId="0" fontId="13" fillId="10" borderId="7" xfId="1" applyFont="1" applyFill="1" applyBorder="1" applyAlignment="1">
      <alignment horizontal="center" vertical="center"/>
    </xf>
    <xf numFmtId="0" fontId="13" fillId="5" borderId="0" xfId="1" applyFont="1" applyFill="1" applyBorder="1" applyAlignment="1">
      <alignment horizontal="center" vertical="center"/>
    </xf>
    <xf numFmtId="0" fontId="13" fillId="3" borderId="14" xfId="1" applyFont="1" applyFill="1" applyBorder="1" applyAlignment="1">
      <alignment horizontal="center" vertical="center" wrapText="1"/>
    </xf>
    <xf numFmtId="0" fontId="13" fillId="3" borderId="0" xfId="1" applyFont="1" applyFill="1" applyAlignment="1">
      <alignment horizontal="center" vertical="center" wrapText="1"/>
    </xf>
    <xf numFmtId="0" fontId="13" fillId="12" borderId="0" xfId="5" applyFont="1" applyFill="1" applyAlignment="1">
      <alignment horizontal="center" vertical="center"/>
    </xf>
    <xf numFmtId="0" fontId="13" fillId="5" borderId="10" xfId="5" applyFont="1" applyFill="1" applyBorder="1" applyAlignment="1">
      <alignment horizontal="center" vertical="center"/>
    </xf>
    <xf numFmtId="0" fontId="13" fillId="5" borderId="6" xfId="5" applyFont="1" applyFill="1" applyBorder="1" applyAlignment="1">
      <alignment horizontal="center" vertical="center"/>
    </xf>
    <xf numFmtId="0" fontId="13" fillId="5" borderId="14" xfId="5" applyFont="1" applyFill="1" applyBorder="1" applyAlignment="1">
      <alignment horizontal="center" vertical="center"/>
    </xf>
    <xf numFmtId="0" fontId="13" fillId="5" borderId="0" xfId="5" applyFont="1" applyFill="1" applyAlignment="1">
      <alignment horizontal="center" vertical="center"/>
    </xf>
    <xf numFmtId="0" fontId="13" fillId="3" borderId="10" xfId="5" applyFont="1" applyFill="1" applyBorder="1" applyAlignment="1">
      <alignment horizontal="center" vertical="center" wrapText="1"/>
    </xf>
    <xf numFmtId="0" fontId="13" fillId="3" borderId="6" xfId="5" applyFont="1" applyFill="1" applyBorder="1" applyAlignment="1">
      <alignment horizontal="center" vertical="center" wrapText="1"/>
    </xf>
    <xf numFmtId="0" fontId="13" fillId="3" borderId="11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10" borderId="6" xfId="5" applyFont="1" applyFill="1" applyBorder="1" applyAlignment="1">
      <alignment horizontal="center" vertical="center"/>
    </xf>
    <xf numFmtId="0" fontId="13" fillId="10" borderId="3" xfId="5" applyFont="1" applyFill="1" applyBorder="1" applyAlignment="1">
      <alignment horizontal="center" vertical="center"/>
    </xf>
    <xf numFmtId="0" fontId="15" fillId="0" borderId="2" xfId="5" applyFont="1" applyBorder="1" applyAlignment="1">
      <alignment horizontal="center" vertical="center" wrapText="1"/>
    </xf>
    <xf numFmtId="0" fontId="13" fillId="10" borderId="10" xfId="1" applyFont="1" applyFill="1" applyBorder="1" applyAlignment="1">
      <alignment horizontal="center" vertical="center"/>
    </xf>
    <xf numFmtId="0" fontId="13" fillId="10" borderId="14" xfId="1" applyFont="1" applyFill="1" applyBorder="1" applyAlignment="1">
      <alignment horizontal="center" vertical="center"/>
    </xf>
    <xf numFmtId="0" fontId="13" fillId="10" borderId="0" xfId="1" applyFont="1" applyFill="1" applyBorder="1" applyAlignment="1">
      <alignment horizontal="center" vertical="center"/>
    </xf>
    <xf numFmtId="0" fontId="13" fillId="10" borderId="13" xfId="1" applyFont="1" applyFill="1" applyBorder="1" applyAlignment="1">
      <alignment horizontal="center" vertical="center"/>
    </xf>
    <xf numFmtId="0" fontId="34" fillId="17" borderId="0" xfId="0" applyFont="1" applyFill="1" applyBorder="1" applyAlignment="1">
      <alignment horizontal="center" vertical="center"/>
    </xf>
    <xf numFmtId="0" fontId="38" fillId="17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3" fillId="12" borderId="0" xfId="1" applyNumberFormat="1" applyFont="1" applyFill="1" applyAlignment="1">
      <alignment horizontal="center" vertical="center"/>
    </xf>
    <xf numFmtId="0" fontId="13" fillId="3" borderId="0" xfId="1" applyFont="1" applyFill="1" applyBorder="1" applyAlignment="1">
      <alignment horizontal="center" vertical="center" wrapText="1"/>
    </xf>
    <xf numFmtId="0" fontId="13" fillId="5" borderId="5" xfId="1" applyFont="1" applyFill="1" applyBorder="1" applyAlignment="1">
      <alignment horizontal="center" vertical="center"/>
    </xf>
    <xf numFmtId="0" fontId="13" fillId="5" borderId="13" xfId="1" applyFont="1" applyFill="1" applyBorder="1" applyAlignment="1">
      <alignment horizontal="center" vertical="center"/>
    </xf>
    <xf numFmtId="0" fontId="13" fillId="3" borderId="5" xfId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FAFCBA1E-3CA3-4D10-9CA5-B51993E07507}"/>
    <cellStyle name="Normal 2 2" xfId="2" xr:uid="{E2875347-077B-4124-8CD1-7E214A80AE1E}"/>
    <cellStyle name="Normal 2 3" xfId="3" xr:uid="{AA47DC5D-CF77-45D6-A7C2-B2D7D4258155}"/>
    <cellStyle name="Normal 2 4" xfId="5" xr:uid="{D43D1633-2E21-42ED-AC1A-1C3AFA33E908}"/>
    <cellStyle name="Normal 2 5" xfId="7" xr:uid="{FCE4C42B-B0B2-4B1C-B89D-78C917C02073}"/>
    <cellStyle name="Normal 3" xfId="6" xr:uid="{C829A629-780D-4FE6-8FAF-D26F1CE4B429}"/>
    <cellStyle name="Pourcentage" xfId="4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171B3-2306-44E8-B28F-ADDD9D70363F}">
  <dimension ref="A1:AA1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" sqref="F1:F1048576"/>
    </sheetView>
  </sheetViews>
  <sheetFormatPr baseColWidth="10" defaultColWidth="10.81640625" defaultRowHeight="14" x14ac:dyDescent="0.3"/>
  <cols>
    <col min="1" max="1" width="7.7265625" style="84" customWidth="1"/>
    <col min="2" max="2" width="19.1796875" style="84" bestFit="1" customWidth="1"/>
    <col min="3" max="3" width="15.1796875" style="84" customWidth="1"/>
    <col min="4" max="4" width="16.26953125" style="84" customWidth="1"/>
    <col min="5" max="5" width="23.54296875" style="84" customWidth="1"/>
    <col min="6" max="6" width="11.26953125" style="105" customWidth="1"/>
    <col min="7" max="7" width="10.81640625" style="105" customWidth="1"/>
    <col min="8" max="8" width="10.81640625" style="105"/>
    <col min="9" max="9" width="11.54296875" style="105" customWidth="1"/>
    <col min="10" max="10" width="10.54296875" style="105" customWidth="1"/>
    <col min="11" max="11" width="11.7265625" style="105" bestFit="1" customWidth="1"/>
    <col min="12" max="12" width="9.453125" style="105" bestFit="1" customWidth="1"/>
    <col min="13" max="14" width="10" style="105" customWidth="1"/>
    <col min="15" max="15" width="6" style="105" bestFit="1" customWidth="1"/>
    <col min="16" max="16" width="9.81640625" style="105" bestFit="1" customWidth="1"/>
    <col min="17" max="17" width="10.81640625" style="105"/>
    <col min="18" max="18" width="7.1796875" style="105" customWidth="1"/>
    <col min="19" max="19" width="7.54296875" style="105" bestFit="1" customWidth="1"/>
    <col min="20" max="20" width="8.81640625" style="105" bestFit="1" customWidth="1"/>
    <col min="21" max="23" width="10.81640625" style="105"/>
    <col min="24" max="24" width="7.81640625" style="105" bestFit="1" customWidth="1"/>
    <col min="25" max="25" width="7.26953125" style="105" bestFit="1" customWidth="1"/>
    <col min="26" max="26" width="9" style="105" bestFit="1" customWidth="1"/>
    <col min="27" max="16384" width="10.81640625" style="85"/>
  </cols>
  <sheetData>
    <row r="1" spans="1:27" x14ac:dyDescent="0.3">
      <c r="C1" s="268" t="s">
        <v>220</v>
      </c>
      <c r="D1" s="268"/>
      <c r="E1" s="268"/>
      <c r="F1" s="269" t="s">
        <v>235</v>
      </c>
      <c r="G1" s="270"/>
      <c r="H1" s="270"/>
      <c r="I1" s="270"/>
      <c r="J1" s="270"/>
      <c r="K1" s="270"/>
      <c r="L1" s="270"/>
      <c r="M1" s="270"/>
      <c r="N1" s="270"/>
      <c r="O1" s="273" t="s">
        <v>227</v>
      </c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7" s="84" customFormat="1" ht="28" x14ac:dyDescent="0.3">
      <c r="C2" s="86" t="s">
        <v>229</v>
      </c>
      <c r="D2" s="87" t="s">
        <v>228</v>
      </c>
      <c r="E2" s="88" t="s">
        <v>230</v>
      </c>
      <c r="F2" s="271"/>
      <c r="G2" s="272"/>
      <c r="H2" s="272"/>
      <c r="I2" s="272"/>
      <c r="J2" s="272"/>
      <c r="K2" s="272"/>
      <c r="L2" s="272"/>
      <c r="M2" s="272"/>
      <c r="N2" s="272"/>
      <c r="O2" s="275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</row>
    <row r="3" spans="1:27" s="95" customFormat="1" ht="50" x14ac:dyDescent="0.25">
      <c r="A3" s="89" t="s">
        <v>284</v>
      </c>
      <c r="B3" s="89" t="s">
        <v>181</v>
      </c>
      <c r="C3" s="90" t="s">
        <v>234</v>
      </c>
      <c r="D3" s="91" t="s">
        <v>234</v>
      </c>
      <c r="E3" s="92" t="s">
        <v>234</v>
      </c>
      <c r="F3" s="93" t="s">
        <v>192</v>
      </c>
      <c r="G3" s="93" t="s">
        <v>193</v>
      </c>
      <c r="H3" s="93" t="s">
        <v>194</v>
      </c>
      <c r="I3" s="93" t="s">
        <v>196</v>
      </c>
      <c r="J3" s="93" t="s">
        <v>197</v>
      </c>
      <c r="K3" s="93" t="s">
        <v>199</v>
      </c>
      <c r="L3" s="93" t="s">
        <v>200</v>
      </c>
      <c r="M3" s="93" t="s">
        <v>201</v>
      </c>
      <c r="N3" s="93" t="s">
        <v>204</v>
      </c>
      <c r="O3" s="94" t="s">
        <v>205</v>
      </c>
      <c r="P3" s="94" t="s">
        <v>182</v>
      </c>
      <c r="Q3" s="94" t="s">
        <v>183</v>
      </c>
      <c r="R3" s="94" t="s">
        <v>184</v>
      </c>
      <c r="S3" s="94" t="s">
        <v>185</v>
      </c>
      <c r="T3" s="94" t="s">
        <v>186</v>
      </c>
      <c r="U3" s="94" t="s">
        <v>187</v>
      </c>
      <c r="V3" s="94" t="s">
        <v>188</v>
      </c>
      <c r="W3" s="94" t="s">
        <v>206</v>
      </c>
      <c r="X3" s="94" t="s">
        <v>189</v>
      </c>
      <c r="Y3" s="94" t="s">
        <v>190</v>
      </c>
      <c r="Z3" s="94" t="s">
        <v>191</v>
      </c>
    </row>
    <row r="4" spans="1:27" x14ac:dyDescent="0.3">
      <c r="A4" s="3" t="s">
        <v>17</v>
      </c>
      <c r="B4" s="3" t="s">
        <v>18</v>
      </c>
      <c r="C4" s="18">
        <v>29</v>
      </c>
      <c r="D4" s="20">
        <v>0</v>
      </c>
      <c r="E4" s="21"/>
      <c r="F4" s="96"/>
      <c r="G4" s="96"/>
      <c r="H4" s="96"/>
      <c r="I4" s="96"/>
      <c r="J4" s="96"/>
      <c r="K4" s="96"/>
      <c r="L4" s="96">
        <v>2</v>
      </c>
      <c r="M4" s="96"/>
      <c r="N4" s="96"/>
      <c r="O4" s="98"/>
      <c r="P4" s="98">
        <v>6</v>
      </c>
      <c r="Q4" s="98"/>
      <c r="R4" s="98">
        <v>6</v>
      </c>
      <c r="S4" s="98">
        <v>6</v>
      </c>
      <c r="T4" s="98"/>
      <c r="U4" s="98"/>
      <c r="V4" s="98">
        <v>6</v>
      </c>
      <c r="W4" s="98">
        <v>10</v>
      </c>
      <c r="X4" s="98"/>
      <c r="Y4" s="98"/>
      <c r="Z4" s="98">
        <v>16</v>
      </c>
      <c r="AA4" s="249"/>
    </row>
    <row r="5" spans="1:27" x14ac:dyDescent="0.3">
      <c r="A5" s="3" t="s">
        <v>17</v>
      </c>
      <c r="B5" s="3" t="s">
        <v>19</v>
      </c>
      <c r="C5" s="18">
        <v>48</v>
      </c>
      <c r="D5" s="20">
        <v>0</v>
      </c>
      <c r="E5" s="21">
        <v>5</v>
      </c>
      <c r="F5" s="96"/>
      <c r="G5" s="96"/>
      <c r="H5" s="96"/>
      <c r="I5" s="96"/>
      <c r="J5" s="96"/>
      <c r="K5" s="96"/>
      <c r="L5" s="96">
        <v>3</v>
      </c>
      <c r="M5" s="96"/>
      <c r="N5" s="96"/>
      <c r="O5" s="98"/>
      <c r="P5" s="98">
        <v>0</v>
      </c>
      <c r="Q5" s="98"/>
      <c r="R5" s="98">
        <v>58</v>
      </c>
      <c r="S5" s="98">
        <v>12</v>
      </c>
      <c r="T5" s="98"/>
      <c r="U5" s="98"/>
      <c r="V5" s="98">
        <v>24</v>
      </c>
      <c r="W5" s="98"/>
      <c r="X5" s="98"/>
      <c r="Y5" s="98"/>
      <c r="Z5" s="98">
        <v>17</v>
      </c>
      <c r="AA5" s="249"/>
    </row>
    <row r="6" spans="1:27" x14ac:dyDescent="0.3">
      <c r="A6" s="3" t="s">
        <v>17</v>
      </c>
      <c r="B6" s="3" t="s">
        <v>20</v>
      </c>
      <c r="C6" s="18">
        <v>22</v>
      </c>
      <c r="D6" s="20">
        <v>0</v>
      </c>
      <c r="E6" s="21"/>
      <c r="F6" s="96"/>
      <c r="G6" s="96"/>
      <c r="H6" s="96"/>
      <c r="I6" s="96"/>
      <c r="J6" s="96"/>
      <c r="K6" s="96"/>
      <c r="L6" s="96">
        <v>2</v>
      </c>
      <c r="M6" s="96"/>
      <c r="N6" s="96"/>
      <c r="O6" s="98"/>
      <c r="P6" s="98">
        <v>10</v>
      </c>
      <c r="Q6" s="98"/>
      <c r="R6" s="98">
        <v>10</v>
      </c>
      <c r="S6" s="98">
        <v>10</v>
      </c>
      <c r="T6" s="98"/>
      <c r="U6" s="98"/>
      <c r="V6" s="98">
        <v>6</v>
      </c>
      <c r="W6" s="98">
        <v>10</v>
      </c>
      <c r="X6" s="98"/>
      <c r="Y6" s="98"/>
      <c r="Z6" s="98">
        <v>20</v>
      </c>
      <c r="AA6" s="249"/>
    </row>
    <row r="7" spans="1:27" x14ac:dyDescent="0.3">
      <c r="A7" s="3" t="s">
        <v>17</v>
      </c>
      <c r="B7" s="3" t="s">
        <v>21</v>
      </c>
      <c r="C7" s="18">
        <v>9</v>
      </c>
      <c r="D7" s="20">
        <v>0</v>
      </c>
      <c r="E7" s="21"/>
      <c r="F7" s="96"/>
      <c r="G7" s="96"/>
      <c r="H7" s="96"/>
      <c r="I7" s="96"/>
      <c r="J7" s="96"/>
      <c r="K7" s="96"/>
      <c r="L7" s="96">
        <v>1</v>
      </c>
      <c r="M7" s="96"/>
      <c r="N7" s="96"/>
      <c r="O7" s="98"/>
      <c r="P7" s="98">
        <v>6</v>
      </c>
      <c r="Q7" s="98"/>
      <c r="R7" s="98">
        <v>6</v>
      </c>
      <c r="S7" s="98">
        <v>6</v>
      </c>
      <c r="T7" s="98"/>
      <c r="U7" s="98"/>
      <c r="V7" s="98"/>
      <c r="W7" s="98"/>
      <c r="X7" s="98"/>
      <c r="Y7" s="98"/>
      <c r="Z7" s="98">
        <v>6</v>
      </c>
      <c r="AA7" s="249"/>
    </row>
    <row r="8" spans="1:27" x14ac:dyDescent="0.3">
      <c r="A8" s="3" t="s">
        <v>17</v>
      </c>
      <c r="B8" s="3" t="s">
        <v>22</v>
      </c>
      <c r="C8" s="18">
        <v>80</v>
      </c>
      <c r="D8" s="20">
        <v>0</v>
      </c>
      <c r="E8" s="21">
        <v>5</v>
      </c>
      <c r="F8" s="96"/>
      <c r="G8" s="96"/>
      <c r="H8" s="96"/>
      <c r="I8" s="96"/>
      <c r="J8" s="96"/>
      <c r="K8" s="96"/>
      <c r="L8" s="96">
        <v>6</v>
      </c>
      <c r="M8" s="96"/>
      <c r="N8" s="96"/>
      <c r="O8" s="98"/>
      <c r="P8" s="98">
        <v>80</v>
      </c>
      <c r="Q8" s="98"/>
      <c r="R8" s="98">
        <v>140</v>
      </c>
      <c r="S8" s="98">
        <v>80</v>
      </c>
      <c r="T8" s="98"/>
      <c r="U8" s="98"/>
      <c r="V8" s="98">
        <v>40</v>
      </c>
      <c r="W8" s="98">
        <v>100</v>
      </c>
      <c r="X8" s="98"/>
      <c r="Y8" s="98"/>
      <c r="Z8" s="98">
        <v>20</v>
      </c>
      <c r="AA8" s="249"/>
    </row>
    <row r="9" spans="1:27" x14ac:dyDescent="0.3">
      <c r="A9" s="3" t="s">
        <v>17</v>
      </c>
      <c r="B9" s="3" t="s">
        <v>23</v>
      </c>
      <c r="C9" s="18">
        <v>26</v>
      </c>
      <c r="D9" s="20">
        <v>0</v>
      </c>
      <c r="E9" s="21"/>
      <c r="F9" s="100"/>
      <c r="G9" s="96"/>
      <c r="H9" s="96"/>
      <c r="I9" s="96"/>
      <c r="J9" s="96"/>
      <c r="K9" s="96"/>
      <c r="L9" s="96">
        <v>2</v>
      </c>
      <c r="M9" s="96"/>
      <c r="N9" s="96"/>
      <c r="O9" s="98"/>
      <c r="P9" s="98">
        <v>8</v>
      </c>
      <c r="Q9" s="98"/>
      <c r="R9" s="98">
        <v>8</v>
      </c>
      <c r="S9" s="98">
        <v>8</v>
      </c>
      <c r="T9" s="98"/>
      <c r="U9" s="98"/>
      <c r="V9" s="98">
        <v>8</v>
      </c>
      <c r="W9" s="98"/>
      <c r="X9" s="98"/>
      <c r="Y9" s="98"/>
      <c r="Z9" s="98">
        <v>12</v>
      </c>
      <c r="AA9" s="249"/>
    </row>
    <row r="10" spans="1:27" x14ac:dyDescent="0.3">
      <c r="A10" s="3" t="s">
        <v>17</v>
      </c>
      <c r="B10" s="3" t="s">
        <v>24</v>
      </c>
      <c r="C10" s="18"/>
      <c r="D10" s="20">
        <v>8</v>
      </c>
      <c r="E10" s="21"/>
      <c r="F10" s="100"/>
      <c r="G10" s="96"/>
      <c r="H10" s="96"/>
      <c r="I10" s="96"/>
      <c r="J10" s="96"/>
      <c r="K10" s="96"/>
      <c r="L10" s="96">
        <v>1</v>
      </c>
      <c r="M10" s="96"/>
      <c r="N10" s="96"/>
      <c r="O10" s="98"/>
      <c r="P10" s="98">
        <v>4</v>
      </c>
      <c r="Q10" s="98"/>
      <c r="R10" s="98">
        <v>4</v>
      </c>
      <c r="S10" s="98">
        <v>4</v>
      </c>
      <c r="T10" s="98"/>
      <c r="U10" s="98"/>
      <c r="V10" s="98">
        <v>4</v>
      </c>
      <c r="W10" s="98">
        <v>4</v>
      </c>
      <c r="X10" s="98"/>
      <c r="Y10" s="98"/>
      <c r="Z10" s="98"/>
      <c r="AA10" s="249"/>
    </row>
    <row r="11" spans="1:27" x14ac:dyDescent="0.3">
      <c r="A11" s="3" t="s">
        <v>17</v>
      </c>
      <c r="B11" s="3" t="s">
        <v>25</v>
      </c>
      <c r="C11" s="18"/>
      <c r="D11" s="20">
        <v>14</v>
      </c>
      <c r="E11" s="21"/>
      <c r="F11" s="96"/>
      <c r="G11" s="96"/>
      <c r="H11" s="96"/>
      <c r="I11" s="96"/>
      <c r="J11" s="96"/>
      <c r="K11" s="96"/>
      <c r="L11" s="96">
        <v>1</v>
      </c>
      <c r="M11" s="96"/>
      <c r="N11" s="96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249"/>
    </row>
    <row r="12" spans="1:27" s="104" customFormat="1" ht="15.5" x14ac:dyDescent="0.35">
      <c r="A12" s="3" t="s">
        <v>17</v>
      </c>
      <c r="B12" s="6" t="s">
        <v>213</v>
      </c>
      <c r="C12" s="19">
        <f t="shared" ref="C12:Z12" si="0">SUM(C4:C11)</f>
        <v>214</v>
      </c>
      <c r="D12" s="22">
        <f t="shared" si="0"/>
        <v>22</v>
      </c>
      <c r="E12" s="23">
        <f t="shared" si="0"/>
        <v>10</v>
      </c>
      <c r="F12" s="102">
        <f t="shared" si="0"/>
        <v>0</v>
      </c>
      <c r="G12" s="102">
        <f t="shared" si="0"/>
        <v>0</v>
      </c>
      <c r="H12" s="102">
        <f t="shared" si="0"/>
        <v>0</v>
      </c>
      <c r="I12" s="102">
        <f t="shared" si="0"/>
        <v>0</v>
      </c>
      <c r="J12" s="102">
        <f t="shared" si="0"/>
        <v>0</v>
      </c>
      <c r="K12" s="102">
        <f t="shared" si="0"/>
        <v>0</v>
      </c>
      <c r="L12" s="102">
        <f t="shared" si="0"/>
        <v>18</v>
      </c>
      <c r="M12" s="102">
        <f t="shared" si="0"/>
        <v>0</v>
      </c>
      <c r="N12" s="102">
        <f t="shared" si="0"/>
        <v>0</v>
      </c>
      <c r="O12" s="103">
        <f t="shared" si="0"/>
        <v>0</v>
      </c>
      <c r="P12" s="103">
        <f t="shared" si="0"/>
        <v>114</v>
      </c>
      <c r="Q12" s="103">
        <f t="shared" si="0"/>
        <v>0</v>
      </c>
      <c r="R12" s="103">
        <f t="shared" si="0"/>
        <v>232</v>
      </c>
      <c r="S12" s="103">
        <f t="shared" si="0"/>
        <v>126</v>
      </c>
      <c r="T12" s="103">
        <f t="shared" si="0"/>
        <v>0</v>
      </c>
      <c r="U12" s="103">
        <f t="shared" si="0"/>
        <v>0</v>
      </c>
      <c r="V12" s="103">
        <f t="shared" si="0"/>
        <v>88</v>
      </c>
      <c r="W12" s="103">
        <f t="shared" si="0"/>
        <v>124</v>
      </c>
      <c r="X12" s="103">
        <f t="shared" si="0"/>
        <v>0</v>
      </c>
      <c r="Y12" s="103">
        <f t="shared" si="0"/>
        <v>0</v>
      </c>
      <c r="Z12" s="103">
        <f t="shared" si="0"/>
        <v>91</v>
      </c>
    </row>
    <row r="15" spans="1:27" ht="29.5" customHeight="1" x14ac:dyDescent="0.3">
      <c r="A15" s="277" t="s">
        <v>232</v>
      </c>
      <c r="B15" s="277"/>
      <c r="C15" s="113">
        <f>(5*2)+1</f>
        <v>11</v>
      </c>
      <c r="D15" s="114">
        <f>(2*2)+1</f>
        <v>5</v>
      </c>
      <c r="E15" s="88">
        <f>(5*2)+1</f>
        <v>11</v>
      </c>
    </row>
    <row r="16" spans="1:27" ht="15.5" x14ac:dyDescent="0.3">
      <c r="A16" s="45" t="s">
        <v>17</v>
      </c>
      <c r="B16" s="109" t="s">
        <v>213</v>
      </c>
      <c r="C16" s="115">
        <f>+C12*C15</f>
        <v>2354</v>
      </c>
      <c r="D16" s="116">
        <f>+D12*D15</f>
        <v>110</v>
      </c>
      <c r="E16" s="117">
        <f>+E12*E15</f>
        <v>110</v>
      </c>
    </row>
    <row r="19" spans="1:26" s="27" customFormat="1" x14ac:dyDescent="0.3">
      <c r="A19" s="26"/>
      <c r="B19" s="26"/>
      <c r="C19" s="26"/>
      <c r="D19" s="26"/>
      <c r="E19" s="26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</sheetData>
  <autoFilter ref="A3:Z3" xr:uid="{D45BA124-9E84-4E30-A009-E147BF4AAF74}"/>
  <mergeCells count="4">
    <mergeCell ref="C1:E1"/>
    <mergeCell ref="F1:N2"/>
    <mergeCell ref="O1:Z2"/>
    <mergeCell ref="A15:B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C8A3-10C2-4C3A-9514-D5886D15E119}">
  <dimension ref="A1:AA2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30" sqref="M30"/>
    </sheetView>
  </sheetViews>
  <sheetFormatPr baseColWidth="10" defaultColWidth="10.81640625" defaultRowHeight="14" x14ac:dyDescent="0.3"/>
  <cols>
    <col min="1" max="1" width="7.7265625" style="84" customWidth="1"/>
    <col min="2" max="2" width="20" style="84" customWidth="1"/>
    <col min="3" max="3" width="15.1796875" style="84" customWidth="1"/>
    <col min="4" max="4" width="16.26953125" style="84" customWidth="1"/>
    <col min="5" max="5" width="23.54296875" style="84" customWidth="1"/>
    <col min="6" max="6" width="11.26953125" style="105" customWidth="1"/>
    <col min="7" max="7" width="10.81640625" style="105" customWidth="1"/>
    <col min="8" max="8" width="10.81640625" style="105"/>
    <col min="9" max="9" width="11.54296875" style="105" customWidth="1"/>
    <col min="10" max="10" width="10.54296875" style="105" customWidth="1"/>
    <col min="11" max="11" width="11.7265625" style="105" bestFit="1" customWidth="1"/>
    <col min="12" max="12" width="9.453125" style="105" bestFit="1" customWidth="1"/>
    <col min="13" max="14" width="10" style="105" customWidth="1"/>
    <col min="15" max="15" width="6" style="105" bestFit="1" customWidth="1"/>
    <col min="16" max="16" width="10.26953125" style="105" customWidth="1"/>
    <col min="17" max="17" width="9.7265625" style="105" customWidth="1"/>
    <col min="18" max="18" width="7.54296875" style="105" customWidth="1"/>
    <col min="19" max="19" width="7.54296875" style="105" bestFit="1" customWidth="1"/>
    <col min="20" max="20" width="8.81640625" style="105" bestFit="1" customWidth="1"/>
    <col min="21" max="21" width="10.1796875" style="105" bestFit="1" customWidth="1"/>
    <col min="22" max="22" width="10.26953125" style="105" bestFit="1" customWidth="1"/>
    <col min="23" max="23" width="10.453125" style="105" bestFit="1" customWidth="1"/>
    <col min="24" max="24" width="7.81640625" style="105" bestFit="1" customWidth="1"/>
    <col min="25" max="25" width="7.26953125" style="105" bestFit="1" customWidth="1"/>
    <col min="26" max="26" width="9" style="105" bestFit="1" customWidth="1"/>
    <col min="27" max="16384" width="10.81640625" style="85"/>
  </cols>
  <sheetData>
    <row r="1" spans="1:27" x14ac:dyDescent="0.3">
      <c r="C1" s="268" t="s">
        <v>220</v>
      </c>
      <c r="D1" s="268"/>
      <c r="E1" s="268"/>
      <c r="F1" s="269" t="s">
        <v>235</v>
      </c>
      <c r="G1" s="270"/>
      <c r="H1" s="270"/>
      <c r="I1" s="270"/>
      <c r="J1" s="270"/>
      <c r="K1" s="270"/>
      <c r="L1" s="270"/>
      <c r="M1" s="270"/>
      <c r="N1" s="270"/>
      <c r="O1" s="273" t="s">
        <v>227</v>
      </c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7" s="84" customFormat="1" ht="28" x14ac:dyDescent="0.3">
      <c r="C2" s="86" t="s">
        <v>229</v>
      </c>
      <c r="D2" s="87" t="s">
        <v>228</v>
      </c>
      <c r="E2" s="88" t="s">
        <v>230</v>
      </c>
      <c r="F2" s="271"/>
      <c r="G2" s="272"/>
      <c r="H2" s="272"/>
      <c r="I2" s="272"/>
      <c r="J2" s="272"/>
      <c r="K2" s="272"/>
      <c r="L2" s="272"/>
      <c r="M2" s="272"/>
      <c r="N2" s="272"/>
      <c r="O2" s="275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</row>
    <row r="3" spans="1:27" s="95" customFormat="1" ht="50" x14ac:dyDescent="0.25">
      <c r="A3" s="89" t="s">
        <v>284</v>
      </c>
      <c r="B3" s="89" t="s">
        <v>181</v>
      </c>
      <c r="C3" s="90" t="s">
        <v>234</v>
      </c>
      <c r="D3" s="91" t="s">
        <v>234</v>
      </c>
      <c r="E3" s="92" t="s">
        <v>234</v>
      </c>
      <c r="F3" s="93" t="s">
        <v>192</v>
      </c>
      <c r="G3" s="93" t="s">
        <v>193</v>
      </c>
      <c r="H3" s="93" t="s">
        <v>194</v>
      </c>
      <c r="I3" s="93" t="s">
        <v>196</v>
      </c>
      <c r="J3" s="93" t="s">
        <v>197</v>
      </c>
      <c r="K3" s="93" t="s">
        <v>199</v>
      </c>
      <c r="L3" s="93" t="s">
        <v>200</v>
      </c>
      <c r="M3" s="93" t="s">
        <v>201</v>
      </c>
      <c r="N3" s="93" t="s">
        <v>204</v>
      </c>
      <c r="O3" s="94" t="s">
        <v>205</v>
      </c>
      <c r="P3" s="94" t="s">
        <v>182</v>
      </c>
      <c r="Q3" s="94" t="s">
        <v>183</v>
      </c>
      <c r="R3" s="94" t="s">
        <v>184</v>
      </c>
      <c r="S3" s="94" t="s">
        <v>185</v>
      </c>
      <c r="T3" s="94" t="s">
        <v>186</v>
      </c>
      <c r="U3" s="94" t="s">
        <v>187</v>
      </c>
      <c r="V3" s="94" t="s">
        <v>188</v>
      </c>
      <c r="W3" s="94" t="s">
        <v>206</v>
      </c>
      <c r="X3" s="94" t="s">
        <v>189</v>
      </c>
      <c r="Y3" s="94" t="s">
        <v>190</v>
      </c>
      <c r="Z3" s="94" t="s">
        <v>191</v>
      </c>
    </row>
    <row r="4" spans="1:27" x14ac:dyDescent="0.3">
      <c r="A4" s="3" t="s">
        <v>26</v>
      </c>
      <c r="B4" s="3" t="s">
        <v>27</v>
      </c>
      <c r="C4" s="18">
        <v>12</v>
      </c>
      <c r="D4" s="20">
        <v>18</v>
      </c>
      <c r="E4" s="21">
        <v>0</v>
      </c>
      <c r="F4" s="96"/>
      <c r="G4" s="96">
        <v>4</v>
      </c>
      <c r="H4" s="96"/>
      <c r="I4" s="96"/>
      <c r="J4" s="96"/>
      <c r="K4" s="96">
        <v>1</v>
      </c>
      <c r="L4" s="96"/>
      <c r="M4" s="96"/>
      <c r="N4" s="96">
        <v>6</v>
      </c>
      <c r="O4" s="98"/>
      <c r="P4" s="98">
        <v>7</v>
      </c>
      <c r="Q4" s="98"/>
      <c r="R4" s="98">
        <v>7</v>
      </c>
      <c r="S4" s="98">
        <v>7</v>
      </c>
      <c r="T4" s="98"/>
      <c r="U4" s="98"/>
      <c r="V4" s="98">
        <v>7</v>
      </c>
      <c r="W4" s="98">
        <v>7</v>
      </c>
      <c r="X4" s="98">
        <v>5</v>
      </c>
      <c r="Y4" s="98">
        <v>15</v>
      </c>
      <c r="Z4" s="98"/>
      <c r="AA4" s="249"/>
    </row>
    <row r="5" spans="1:27" x14ac:dyDescent="0.3">
      <c r="A5" s="3" t="s">
        <v>26</v>
      </c>
      <c r="B5" s="3" t="s">
        <v>215</v>
      </c>
      <c r="C5" s="18">
        <v>13</v>
      </c>
      <c r="D5" s="20">
        <v>0</v>
      </c>
      <c r="E5" s="21">
        <v>0</v>
      </c>
      <c r="F5" s="96"/>
      <c r="G5" s="96">
        <v>2</v>
      </c>
      <c r="H5" s="96"/>
      <c r="I5" s="96"/>
      <c r="J5" s="96"/>
      <c r="K5" s="96">
        <v>1</v>
      </c>
      <c r="L5" s="96"/>
      <c r="M5" s="96"/>
      <c r="N5" s="96">
        <v>3</v>
      </c>
      <c r="O5" s="98"/>
      <c r="P5" s="98"/>
      <c r="Q5" s="98"/>
      <c r="R5" s="98"/>
      <c r="S5" s="98"/>
      <c r="T5" s="98"/>
      <c r="U5" s="98"/>
      <c r="V5" s="98">
        <v>2</v>
      </c>
      <c r="W5" s="98"/>
      <c r="X5" s="98"/>
      <c r="Y5" s="98">
        <v>7</v>
      </c>
      <c r="Z5" s="98"/>
      <c r="AA5" s="249"/>
    </row>
    <row r="6" spans="1:27" x14ac:dyDescent="0.3">
      <c r="A6" s="3" t="s">
        <v>26</v>
      </c>
      <c r="B6" s="15" t="s">
        <v>28</v>
      </c>
      <c r="C6" s="18">
        <v>0</v>
      </c>
      <c r="D6" s="20">
        <v>11</v>
      </c>
      <c r="E6" s="21">
        <v>0</v>
      </c>
      <c r="F6" s="96"/>
      <c r="G6" s="96"/>
      <c r="H6" s="96">
        <v>1</v>
      </c>
      <c r="I6" s="96"/>
      <c r="J6" s="96"/>
      <c r="K6" s="96">
        <v>1</v>
      </c>
      <c r="L6" s="96"/>
      <c r="M6" s="96"/>
      <c r="N6" s="96">
        <v>1</v>
      </c>
      <c r="O6" s="98"/>
      <c r="P6" s="98">
        <v>3</v>
      </c>
      <c r="Q6" s="98"/>
      <c r="R6" s="98">
        <v>3</v>
      </c>
      <c r="S6" s="98">
        <v>3</v>
      </c>
      <c r="T6" s="98"/>
      <c r="U6" s="98"/>
      <c r="V6" s="98"/>
      <c r="W6" s="98"/>
      <c r="X6" s="98"/>
      <c r="Y6" s="98">
        <v>3</v>
      </c>
      <c r="Z6" s="98"/>
      <c r="AA6" s="249"/>
    </row>
    <row r="7" spans="1:27" x14ac:dyDescent="0.3">
      <c r="A7" s="3" t="s">
        <v>26</v>
      </c>
      <c r="B7" s="3" t="s">
        <v>29</v>
      </c>
      <c r="C7" s="18">
        <v>13</v>
      </c>
      <c r="D7" s="20">
        <v>7</v>
      </c>
      <c r="E7" s="21">
        <v>0</v>
      </c>
      <c r="F7" s="96"/>
      <c r="G7" s="96">
        <v>3</v>
      </c>
      <c r="H7" s="96"/>
      <c r="I7" s="96"/>
      <c r="J7" s="96"/>
      <c r="K7" s="96">
        <v>1</v>
      </c>
      <c r="L7" s="96"/>
      <c r="M7" s="96"/>
      <c r="N7" s="96">
        <v>1</v>
      </c>
      <c r="O7" s="98"/>
      <c r="P7" s="98"/>
      <c r="Q7" s="98"/>
      <c r="R7" s="98">
        <v>2</v>
      </c>
      <c r="S7" s="98">
        <v>2</v>
      </c>
      <c r="T7" s="98"/>
      <c r="U7" s="98"/>
      <c r="V7" s="98">
        <v>1</v>
      </c>
      <c r="W7" s="98"/>
      <c r="X7" s="98"/>
      <c r="Y7" s="98">
        <v>8</v>
      </c>
      <c r="Z7" s="98"/>
      <c r="AA7" s="249"/>
    </row>
    <row r="8" spans="1:27" x14ac:dyDescent="0.3">
      <c r="A8" s="3" t="s">
        <v>26</v>
      </c>
      <c r="B8" s="3" t="s">
        <v>216</v>
      </c>
      <c r="C8" s="18">
        <v>0</v>
      </c>
      <c r="D8" s="20">
        <v>55</v>
      </c>
      <c r="E8" s="21">
        <v>8</v>
      </c>
      <c r="F8" s="96"/>
      <c r="G8" s="96">
        <v>2</v>
      </c>
      <c r="H8" s="96">
        <v>4</v>
      </c>
      <c r="I8" s="96"/>
      <c r="J8" s="96"/>
      <c r="K8" s="96">
        <v>1</v>
      </c>
      <c r="L8" s="96"/>
      <c r="M8" s="96"/>
      <c r="N8" s="96">
        <v>4</v>
      </c>
      <c r="O8" s="98"/>
      <c r="P8" s="98"/>
      <c r="Q8" s="98"/>
      <c r="R8" s="98">
        <v>48</v>
      </c>
      <c r="S8" s="98">
        <v>95</v>
      </c>
      <c r="T8" s="98"/>
      <c r="U8" s="98"/>
      <c r="V8" s="98">
        <v>19</v>
      </c>
      <c r="W8" s="98"/>
      <c r="X8" s="98"/>
      <c r="Y8" s="98">
        <v>10</v>
      </c>
      <c r="Z8" s="98"/>
      <c r="AA8" s="249"/>
    </row>
    <row r="9" spans="1:27" x14ac:dyDescent="0.3">
      <c r="A9" s="3" t="s">
        <v>26</v>
      </c>
      <c r="B9" s="3" t="s">
        <v>30</v>
      </c>
      <c r="C9" s="18">
        <v>22</v>
      </c>
      <c r="D9" s="20">
        <v>0</v>
      </c>
      <c r="E9" s="21">
        <v>0</v>
      </c>
      <c r="F9" s="100"/>
      <c r="G9" s="96">
        <v>5</v>
      </c>
      <c r="H9" s="96"/>
      <c r="I9" s="96"/>
      <c r="J9" s="96"/>
      <c r="K9" s="96">
        <v>1</v>
      </c>
      <c r="L9" s="96"/>
      <c r="M9" s="96"/>
      <c r="N9" s="96">
        <v>1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>
        <v>12</v>
      </c>
      <c r="Z9" s="98"/>
      <c r="AA9" s="249"/>
    </row>
    <row r="10" spans="1:27" x14ac:dyDescent="0.3">
      <c r="A10" s="3" t="s">
        <v>26</v>
      </c>
      <c r="B10" s="3" t="s">
        <v>31</v>
      </c>
      <c r="C10" s="18">
        <v>13</v>
      </c>
      <c r="D10" s="20">
        <v>11</v>
      </c>
      <c r="E10" s="21">
        <v>0</v>
      </c>
      <c r="F10" s="100"/>
      <c r="G10" s="96">
        <v>4</v>
      </c>
      <c r="H10" s="96"/>
      <c r="I10" s="96"/>
      <c r="J10" s="96"/>
      <c r="K10" s="96">
        <v>1</v>
      </c>
      <c r="L10" s="96"/>
      <c r="M10" s="96"/>
      <c r="N10" s="96">
        <v>1</v>
      </c>
      <c r="O10" s="98"/>
      <c r="P10" s="98"/>
      <c r="Q10" s="98"/>
      <c r="R10" s="98"/>
      <c r="S10" s="98"/>
      <c r="T10" s="98"/>
      <c r="U10" s="98"/>
      <c r="V10" s="98"/>
      <c r="W10" s="98"/>
      <c r="X10" s="98">
        <v>1</v>
      </c>
      <c r="Y10" s="98">
        <v>6</v>
      </c>
      <c r="Z10" s="98"/>
      <c r="AA10" s="249"/>
    </row>
    <row r="11" spans="1:27" x14ac:dyDescent="0.3">
      <c r="A11" s="3" t="s">
        <v>26</v>
      </c>
      <c r="B11" s="3" t="s">
        <v>32</v>
      </c>
      <c r="C11" s="18">
        <v>44</v>
      </c>
      <c r="D11" s="20">
        <v>85</v>
      </c>
      <c r="E11" s="21">
        <v>11</v>
      </c>
      <c r="F11" s="96"/>
      <c r="G11" s="96">
        <v>8</v>
      </c>
      <c r="H11" s="96">
        <v>7</v>
      </c>
      <c r="I11" s="96"/>
      <c r="J11" s="96"/>
      <c r="K11" s="96">
        <v>2</v>
      </c>
      <c r="L11" s="96"/>
      <c r="M11" s="96"/>
      <c r="N11" s="96">
        <v>1</v>
      </c>
      <c r="O11" s="98"/>
      <c r="P11" s="98"/>
      <c r="Q11" s="98"/>
      <c r="R11" s="98">
        <v>70</v>
      </c>
      <c r="S11" s="98">
        <v>35</v>
      </c>
      <c r="T11" s="98"/>
      <c r="U11" s="98"/>
      <c r="V11" s="98">
        <v>21</v>
      </c>
      <c r="W11" s="98"/>
      <c r="X11" s="98"/>
      <c r="Y11" s="98">
        <v>15</v>
      </c>
      <c r="Z11" s="98"/>
      <c r="AA11" s="249"/>
    </row>
    <row r="12" spans="1:27" x14ac:dyDescent="0.3">
      <c r="A12" s="3" t="s">
        <v>26</v>
      </c>
      <c r="B12" s="3" t="s">
        <v>33</v>
      </c>
      <c r="C12" s="18">
        <v>0</v>
      </c>
      <c r="D12" s="20">
        <v>20</v>
      </c>
      <c r="E12" s="21">
        <v>0</v>
      </c>
      <c r="F12" s="96"/>
      <c r="G12" s="96">
        <v>2</v>
      </c>
      <c r="H12" s="96"/>
      <c r="I12" s="96"/>
      <c r="J12" s="96"/>
      <c r="K12" s="96">
        <v>1</v>
      </c>
      <c r="L12" s="96"/>
      <c r="M12" s="96"/>
      <c r="N12" s="96">
        <v>1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>
        <v>15</v>
      </c>
      <c r="Z12" s="98"/>
      <c r="AA12" s="249"/>
    </row>
    <row r="13" spans="1:27" x14ac:dyDescent="0.3">
      <c r="A13" s="3" t="s">
        <v>26</v>
      </c>
      <c r="B13" s="3" t="s">
        <v>34</v>
      </c>
      <c r="C13" s="18">
        <v>17</v>
      </c>
      <c r="D13" s="20">
        <v>6</v>
      </c>
      <c r="E13" s="21">
        <v>0</v>
      </c>
      <c r="F13" s="96"/>
      <c r="G13" s="96">
        <v>0</v>
      </c>
      <c r="H13" s="96">
        <v>0</v>
      </c>
      <c r="I13" s="96"/>
      <c r="J13" s="96"/>
      <c r="K13" s="96">
        <v>0</v>
      </c>
      <c r="L13" s="96"/>
      <c r="M13" s="96"/>
      <c r="N13" s="96">
        <v>1</v>
      </c>
      <c r="O13" s="98"/>
      <c r="P13" s="98">
        <v>8</v>
      </c>
      <c r="Q13" s="98"/>
      <c r="R13" s="98">
        <v>6</v>
      </c>
      <c r="S13" s="98">
        <v>6</v>
      </c>
      <c r="T13" s="98"/>
      <c r="U13" s="98">
        <v>6</v>
      </c>
      <c r="V13" s="98">
        <v>1</v>
      </c>
      <c r="W13" s="98">
        <v>4</v>
      </c>
      <c r="X13" s="98">
        <v>4</v>
      </c>
      <c r="Y13" s="98">
        <v>10</v>
      </c>
      <c r="Z13" s="98"/>
      <c r="AA13" s="249"/>
    </row>
    <row r="14" spans="1:27" x14ac:dyDescent="0.3">
      <c r="A14" s="3" t="s">
        <v>26</v>
      </c>
      <c r="B14" s="3" t="s">
        <v>35</v>
      </c>
      <c r="C14" s="18">
        <v>0</v>
      </c>
      <c r="D14" s="20">
        <v>20</v>
      </c>
      <c r="E14" s="21">
        <v>0</v>
      </c>
      <c r="F14" s="96"/>
      <c r="G14" s="96"/>
      <c r="H14" s="96">
        <v>1</v>
      </c>
      <c r="I14" s="96"/>
      <c r="J14" s="96"/>
      <c r="K14" s="96">
        <v>1</v>
      </c>
      <c r="L14" s="96"/>
      <c r="M14" s="96"/>
      <c r="N14" s="96">
        <v>1</v>
      </c>
      <c r="O14" s="98"/>
      <c r="P14" s="98">
        <v>4</v>
      </c>
      <c r="Q14" s="98"/>
      <c r="R14" s="98">
        <v>5</v>
      </c>
      <c r="S14" s="98">
        <v>4</v>
      </c>
      <c r="T14" s="98"/>
      <c r="U14" s="98"/>
      <c r="V14" s="98">
        <v>2</v>
      </c>
      <c r="W14" s="98"/>
      <c r="X14" s="98">
        <v>5</v>
      </c>
      <c r="Y14" s="98">
        <v>1</v>
      </c>
      <c r="Z14" s="98"/>
      <c r="AA14" s="249"/>
    </row>
    <row r="15" spans="1:27" x14ac:dyDescent="0.3">
      <c r="A15" s="3" t="s">
        <v>26</v>
      </c>
      <c r="B15" s="3" t="s">
        <v>36</v>
      </c>
      <c r="C15" s="18">
        <v>26</v>
      </c>
      <c r="D15" s="20">
        <v>0</v>
      </c>
      <c r="E15" s="21">
        <v>0</v>
      </c>
      <c r="F15" s="96"/>
      <c r="G15" s="96">
        <v>4</v>
      </c>
      <c r="H15" s="96"/>
      <c r="I15" s="96"/>
      <c r="J15" s="96"/>
      <c r="K15" s="96">
        <v>1</v>
      </c>
      <c r="L15" s="96"/>
      <c r="M15" s="96"/>
      <c r="N15" s="96">
        <v>1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>
        <v>3</v>
      </c>
      <c r="Z15" s="98"/>
      <c r="AA15" s="249"/>
    </row>
    <row r="16" spans="1:27" x14ac:dyDescent="0.3">
      <c r="A16" s="3" t="s">
        <v>26</v>
      </c>
      <c r="B16" s="3" t="s">
        <v>37</v>
      </c>
      <c r="C16" s="18">
        <v>29</v>
      </c>
      <c r="D16" s="20">
        <v>64</v>
      </c>
      <c r="E16" s="21">
        <v>5</v>
      </c>
      <c r="F16" s="96"/>
      <c r="G16" s="96">
        <v>5</v>
      </c>
      <c r="H16" s="96"/>
      <c r="I16" s="96"/>
      <c r="J16" s="96"/>
      <c r="K16" s="96">
        <v>2</v>
      </c>
      <c r="L16" s="96">
        <v>2</v>
      </c>
      <c r="M16" s="96"/>
      <c r="N16" s="96">
        <v>3</v>
      </c>
      <c r="O16" s="98"/>
      <c r="P16" s="98"/>
      <c r="Q16" s="98"/>
      <c r="R16" s="98">
        <v>16</v>
      </c>
      <c r="S16" s="98">
        <v>10</v>
      </c>
      <c r="T16" s="98"/>
      <c r="U16" s="98"/>
      <c r="V16" s="98">
        <v>6</v>
      </c>
      <c r="W16" s="98"/>
      <c r="X16" s="98"/>
      <c r="Y16" s="98">
        <v>3</v>
      </c>
      <c r="Z16" s="98"/>
      <c r="AA16" s="249"/>
    </row>
    <row r="17" spans="1:27" s="259" customFormat="1" x14ac:dyDescent="0.3">
      <c r="A17" s="251" t="s">
        <v>26</v>
      </c>
      <c r="B17" s="251" t="s">
        <v>238</v>
      </c>
      <c r="C17" s="253">
        <v>4</v>
      </c>
      <c r="D17" s="254">
        <v>0</v>
      </c>
      <c r="E17" s="255">
        <v>0</v>
      </c>
      <c r="F17" s="256"/>
      <c r="G17" s="256"/>
      <c r="H17" s="256">
        <v>2</v>
      </c>
      <c r="I17" s="256"/>
      <c r="J17" s="256"/>
      <c r="K17" s="256">
        <v>0</v>
      </c>
      <c r="L17" s="256"/>
      <c r="M17" s="256"/>
      <c r="N17" s="256">
        <v>3</v>
      </c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>
        <v>4</v>
      </c>
      <c r="Z17" s="257"/>
      <c r="AA17" s="258"/>
    </row>
    <row r="18" spans="1:27" x14ac:dyDescent="0.3">
      <c r="A18" s="3" t="s">
        <v>26</v>
      </c>
      <c r="B18" s="3" t="s">
        <v>38</v>
      </c>
      <c r="C18" s="18">
        <v>22</v>
      </c>
      <c r="D18" s="20">
        <v>11</v>
      </c>
      <c r="E18" s="21">
        <v>0</v>
      </c>
      <c r="F18" s="96"/>
      <c r="G18" s="96"/>
      <c r="H18" s="96">
        <v>5</v>
      </c>
      <c r="I18" s="96"/>
      <c r="J18" s="96"/>
      <c r="K18" s="96">
        <v>1</v>
      </c>
      <c r="L18" s="96"/>
      <c r="M18" s="96"/>
      <c r="N18" s="96">
        <v>1</v>
      </c>
      <c r="O18" s="98"/>
      <c r="P18" s="98"/>
      <c r="Q18" s="98"/>
      <c r="R18" s="98">
        <v>9</v>
      </c>
      <c r="S18" s="98">
        <v>6</v>
      </c>
      <c r="T18" s="98"/>
      <c r="U18" s="98"/>
      <c r="V18" s="98"/>
      <c r="W18" s="98"/>
      <c r="X18" s="98"/>
      <c r="Y18" s="98">
        <v>6</v>
      </c>
      <c r="Z18" s="98"/>
      <c r="AA18" s="249"/>
    </row>
    <row r="19" spans="1:27" x14ac:dyDescent="0.3">
      <c r="A19" s="3" t="s">
        <v>26</v>
      </c>
      <c r="B19" s="252" t="s">
        <v>214</v>
      </c>
      <c r="C19" s="124"/>
      <c r="D19" s="125"/>
      <c r="E19" s="125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249"/>
    </row>
    <row r="20" spans="1:27" x14ac:dyDescent="0.3">
      <c r="A20" s="3" t="s">
        <v>26</v>
      </c>
      <c r="B20" s="3" t="s">
        <v>39</v>
      </c>
      <c r="C20" s="18">
        <v>22</v>
      </c>
      <c r="D20" s="20">
        <v>18</v>
      </c>
      <c r="E20" s="21">
        <v>0</v>
      </c>
      <c r="F20" s="96"/>
      <c r="G20" s="96">
        <v>3</v>
      </c>
      <c r="H20" s="96">
        <v>3</v>
      </c>
      <c r="I20" s="96"/>
      <c r="J20" s="96"/>
      <c r="K20" s="96">
        <v>1</v>
      </c>
      <c r="L20" s="96"/>
      <c r="M20" s="96"/>
      <c r="N20" s="96">
        <v>1</v>
      </c>
      <c r="O20" s="98"/>
      <c r="P20" s="98"/>
      <c r="Q20" s="98"/>
      <c r="R20" s="98">
        <v>7</v>
      </c>
      <c r="S20" s="98">
        <v>3</v>
      </c>
      <c r="T20" s="98"/>
      <c r="U20" s="98"/>
      <c r="V20" s="98">
        <v>1</v>
      </c>
      <c r="W20" s="98"/>
      <c r="X20" s="98">
        <v>2</v>
      </c>
      <c r="Y20" s="98">
        <v>3</v>
      </c>
      <c r="Z20" s="98"/>
      <c r="AA20" s="249"/>
    </row>
    <row r="21" spans="1:27" x14ac:dyDescent="0.3">
      <c r="A21" s="3" t="s">
        <v>26</v>
      </c>
      <c r="B21" s="3" t="s">
        <v>40</v>
      </c>
      <c r="C21" s="18">
        <v>29</v>
      </c>
      <c r="D21" s="20">
        <v>12</v>
      </c>
      <c r="E21" s="21">
        <v>0</v>
      </c>
      <c r="F21" s="96"/>
      <c r="G21" s="96"/>
      <c r="H21" s="96"/>
      <c r="I21" s="96"/>
      <c r="J21" s="96">
        <v>5</v>
      </c>
      <c r="K21" s="96">
        <v>1</v>
      </c>
      <c r="L21" s="96"/>
      <c r="M21" s="96"/>
      <c r="N21" s="96">
        <v>1</v>
      </c>
      <c r="O21" s="98"/>
      <c r="P21" s="98"/>
      <c r="Q21" s="98"/>
      <c r="R21" s="98">
        <v>6</v>
      </c>
      <c r="S21" s="98">
        <v>6</v>
      </c>
      <c r="T21" s="98"/>
      <c r="U21" s="98"/>
      <c r="V21" s="98"/>
      <c r="W21" s="98"/>
      <c r="X21" s="98"/>
      <c r="Y21" s="98">
        <v>1</v>
      </c>
      <c r="Z21" s="98"/>
      <c r="AA21" s="249"/>
    </row>
    <row r="22" spans="1:27" s="104" customFormat="1" ht="15.5" x14ac:dyDescent="0.35">
      <c r="A22" s="3" t="s">
        <v>26</v>
      </c>
      <c r="B22" s="6" t="s">
        <v>213</v>
      </c>
      <c r="C22" s="19">
        <f t="shared" ref="C22:Z22" si="0">SUM(C4:C21)</f>
        <v>266</v>
      </c>
      <c r="D22" s="22">
        <f t="shared" si="0"/>
        <v>338</v>
      </c>
      <c r="E22" s="23">
        <f t="shared" si="0"/>
        <v>24</v>
      </c>
      <c r="F22" s="102">
        <f t="shared" si="0"/>
        <v>0</v>
      </c>
      <c r="G22" s="102">
        <f t="shared" si="0"/>
        <v>42</v>
      </c>
      <c r="H22" s="102">
        <f t="shared" si="0"/>
        <v>23</v>
      </c>
      <c r="I22" s="102">
        <f t="shared" si="0"/>
        <v>0</v>
      </c>
      <c r="J22" s="102">
        <f t="shared" si="0"/>
        <v>5</v>
      </c>
      <c r="K22" s="102">
        <f t="shared" si="0"/>
        <v>17</v>
      </c>
      <c r="L22" s="102">
        <f t="shared" si="0"/>
        <v>2</v>
      </c>
      <c r="M22" s="102">
        <f t="shared" si="0"/>
        <v>0</v>
      </c>
      <c r="N22" s="102">
        <f t="shared" si="0"/>
        <v>31</v>
      </c>
      <c r="O22" s="103">
        <f t="shared" si="0"/>
        <v>0</v>
      </c>
      <c r="P22" s="103">
        <f t="shared" si="0"/>
        <v>22</v>
      </c>
      <c r="Q22" s="103">
        <f t="shared" si="0"/>
        <v>0</v>
      </c>
      <c r="R22" s="103">
        <f t="shared" si="0"/>
        <v>179</v>
      </c>
      <c r="S22" s="103">
        <f t="shared" si="0"/>
        <v>177</v>
      </c>
      <c r="T22" s="103">
        <f t="shared" si="0"/>
        <v>0</v>
      </c>
      <c r="U22" s="103">
        <f t="shared" si="0"/>
        <v>6</v>
      </c>
      <c r="V22" s="103">
        <f t="shared" si="0"/>
        <v>60</v>
      </c>
      <c r="W22" s="103">
        <f t="shared" si="0"/>
        <v>11</v>
      </c>
      <c r="X22" s="103">
        <f t="shared" si="0"/>
        <v>17</v>
      </c>
      <c r="Y22" s="103">
        <f t="shared" si="0"/>
        <v>122</v>
      </c>
      <c r="Z22" s="103">
        <f t="shared" si="0"/>
        <v>0</v>
      </c>
    </row>
    <row r="23" spans="1:27" x14ac:dyDescent="0.3">
      <c r="A23" s="4"/>
    </row>
    <row r="25" spans="1:27" ht="28" customHeight="1" x14ac:dyDescent="0.3">
      <c r="A25" s="277" t="s">
        <v>232</v>
      </c>
      <c r="B25" s="277"/>
      <c r="C25" s="106">
        <f>(5*2)+1</f>
        <v>11</v>
      </c>
      <c r="D25" s="107">
        <f>(2*2)+1</f>
        <v>5</v>
      </c>
      <c r="E25" s="108">
        <f>(5*2)+1</f>
        <v>11</v>
      </c>
    </row>
    <row r="26" spans="1:27" ht="15.5" x14ac:dyDescent="0.3">
      <c r="A26" s="45" t="s">
        <v>26</v>
      </c>
      <c r="B26" s="109" t="s">
        <v>213</v>
      </c>
      <c r="C26" s="110">
        <f>+C22*C25</f>
        <v>2926</v>
      </c>
      <c r="D26" s="111">
        <f>+D22*D25</f>
        <v>1690</v>
      </c>
      <c r="E26" s="112">
        <f>+E22*E25</f>
        <v>264</v>
      </c>
    </row>
    <row r="29" spans="1:27" s="27" customFormat="1" x14ac:dyDescent="0.3">
      <c r="A29" s="26"/>
      <c r="B29" s="26"/>
      <c r="C29" s="26"/>
      <c r="D29" s="26"/>
      <c r="E29" s="26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</sheetData>
  <autoFilter ref="A3:Z3" xr:uid="{D45BA124-9E84-4E30-A009-E147BF4AAF74}"/>
  <mergeCells count="4">
    <mergeCell ref="C1:E1"/>
    <mergeCell ref="F1:N2"/>
    <mergeCell ref="O1:Z2"/>
    <mergeCell ref="A25:B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6BA26-E8EF-4B04-A362-DFEDFD1BEFA3}">
  <dimension ref="A1:AA43"/>
  <sheetViews>
    <sheetView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A40" sqref="A40:XFD41"/>
    </sheetView>
  </sheetViews>
  <sheetFormatPr baseColWidth="10" defaultColWidth="10.7265625" defaultRowHeight="14" x14ac:dyDescent="0.3"/>
  <cols>
    <col min="1" max="1" width="7.7265625" style="151" customWidth="1"/>
    <col min="2" max="2" width="20" style="151" bestFit="1" customWidth="1"/>
    <col min="3" max="3" width="15.1796875" style="151" customWidth="1"/>
    <col min="4" max="4" width="16.26953125" style="151" customWidth="1"/>
    <col min="5" max="5" width="23.54296875" style="151" customWidth="1"/>
    <col min="6" max="6" width="11.26953125" style="177" customWidth="1"/>
    <col min="7" max="7" width="10.7265625" style="177" customWidth="1"/>
    <col min="8" max="8" width="10.7265625" style="177"/>
    <col min="9" max="9" width="11.54296875" style="177" customWidth="1"/>
    <col min="10" max="10" width="10.54296875" style="177" customWidth="1"/>
    <col min="11" max="11" width="11.7265625" style="177" bestFit="1" customWidth="1"/>
    <col min="12" max="12" width="9.453125" style="177" bestFit="1" customWidth="1"/>
    <col min="13" max="14" width="10" style="177" customWidth="1"/>
    <col min="15" max="15" width="6" style="177" bestFit="1" customWidth="1"/>
    <col min="16" max="16" width="9.7265625" style="177" bestFit="1" customWidth="1"/>
    <col min="17" max="17" width="10.7265625" style="177"/>
    <col min="18" max="18" width="7.26953125" style="177" customWidth="1"/>
    <col min="19" max="19" width="7.54296875" style="177" bestFit="1" customWidth="1"/>
    <col min="20" max="20" width="8.7265625" style="177" bestFit="1" customWidth="1"/>
    <col min="21" max="23" width="10.7265625" style="177"/>
    <col min="24" max="24" width="7.7265625" style="177" bestFit="1" customWidth="1"/>
    <col min="25" max="25" width="7.26953125" style="177" bestFit="1" customWidth="1"/>
    <col min="26" max="26" width="9" style="177" bestFit="1" customWidth="1"/>
    <col min="27" max="27" width="10.7265625" style="152" customWidth="1"/>
    <col min="28" max="16384" width="10.7265625" style="152"/>
  </cols>
  <sheetData>
    <row r="1" spans="1:27" x14ac:dyDescent="0.3">
      <c r="C1" s="278" t="s">
        <v>220</v>
      </c>
      <c r="D1" s="278"/>
      <c r="E1" s="278"/>
      <c r="F1" s="279" t="s">
        <v>235</v>
      </c>
      <c r="G1" s="280"/>
      <c r="H1" s="280"/>
      <c r="I1" s="280"/>
      <c r="J1" s="280"/>
      <c r="K1" s="280"/>
      <c r="L1" s="280"/>
      <c r="M1" s="280"/>
      <c r="N1" s="280"/>
      <c r="O1" s="283" t="s">
        <v>227</v>
      </c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</row>
    <row r="2" spans="1:27" s="151" customFormat="1" ht="28" x14ac:dyDescent="0.3">
      <c r="C2" s="153" t="s">
        <v>229</v>
      </c>
      <c r="D2" s="154" t="s">
        <v>228</v>
      </c>
      <c r="E2" s="155" t="s">
        <v>230</v>
      </c>
      <c r="F2" s="281"/>
      <c r="G2" s="282"/>
      <c r="H2" s="282"/>
      <c r="I2" s="282"/>
      <c r="J2" s="282"/>
      <c r="K2" s="282"/>
      <c r="L2" s="282"/>
      <c r="M2" s="282"/>
      <c r="N2" s="282"/>
      <c r="O2" s="285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</row>
    <row r="3" spans="1:27" s="162" customFormat="1" ht="50" x14ac:dyDescent="0.25">
      <c r="A3" s="89" t="s">
        <v>284</v>
      </c>
      <c r="B3" s="156" t="s">
        <v>181</v>
      </c>
      <c r="C3" s="157" t="s">
        <v>234</v>
      </c>
      <c r="D3" s="158" t="s">
        <v>234</v>
      </c>
      <c r="E3" s="159" t="s">
        <v>234</v>
      </c>
      <c r="F3" s="160" t="s">
        <v>192</v>
      </c>
      <c r="G3" s="160" t="s">
        <v>193</v>
      </c>
      <c r="H3" s="160" t="s">
        <v>194</v>
      </c>
      <c r="I3" s="160" t="s">
        <v>196</v>
      </c>
      <c r="J3" s="160" t="s">
        <v>197</v>
      </c>
      <c r="K3" s="160" t="s">
        <v>199</v>
      </c>
      <c r="L3" s="160" t="s">
        <v>200</v>
      </c>
      <c r="M3" s="160" t="s">
        <v>201</v>
      </c>
      <c r="N3" s="160" t="s">
        <v>204</v>
      </c>
      <c r="O3" s="161" t="s">
        <v>205</v>
      </c>
      <c r="P3" s="161" t="s">
        <v>182</v>
      </c>
      <c r="Q3" s="161" t="s">
        <v>183</v>
      </c>
      <c r="R3" s="161" t="s">
        <v>184</v>
      </c>
      <c r="S3" s="161" t="s">
        <v>185</v>
      </c>
      <c r="T3" s="161" t="s">
        <v>186</v>
      </c>
      <c r="U3" s="161" t="s">
        <v>187</v>
      </c>
      <c r="V3" s="161" t="s">
        <v>188</v>
      </c>
      <c r="W3" s="161" t="s">
        <v>206</v>
      </c>
      <c r="X3" s="161" t="s">
        <v>189</v>
      </c>
      <c r="Y3" s="161" t="s">
        <v>190</v>
      </c>
      <c r="Z3" s="161" t="s">
        <v>191</v>
      </c>
    </row>
    <row r="4" spans="1:27" x14ac:dyDescent="0.3">
      <c r="A4" s="9" t="s">
        <v>56</v>
      </c>
      <c r="B4" s="3" t="s">
        <v>57</v>
      </c>
      <c r="C4" s="18">
        <v>10</v>
      </c>
      <c r="D4" s="20"/>
      <c r="E4" s="21"/>
      <c r="F4" s="163"/>
      <c r="G4" s="163"/>
      <c r="H4" s="163">
        <v>2</v>
      </c>
      <c r="I4" s="163"/>
      <c r="J4" s="163"/>
      <c r="K4" s="163">
        <v>1</v>
      </c>
      <c r="L4" s="163"/>
      <c r="M4" s="163"/>
      <c r="N4" s="163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250"/>
    </row>
    <row r="5" spans="1:27" x14ac:dyDescent="0.3">
      <c r="A5" s="9" t="s">
        <v>56</v>
      </c>
      <c r="B5" s="3" t="s">
        <v>58</v>
      </c>
      <c r="C5" s="18"/>
      <c r="D5" s="20">
        <v>14</v>
      </c>
      <c r="E5" s="21"/>
      <c r="F5" s="163"/>
      <c r="G5" s="163"/>
      <c r="H5" s="163">
        <v>3</v>
      </c>
      <c r="I5" s="163"/>
      <c r="J5" s="163"/>
      <c r="K5" s="163">
        <v>1</v>
      </c>
      <c r="L5" s="163"/>
      <c r="M5" s="163"/>
      <c r="N5" s="163"/>
      <c r="O5" s="164"/>
      <c r="P5" s="164">
        <v>7</v>
      </c>
      <c r="Q5" s="164"/>
      <c r="R5" s="164">
        <v>28</v>
      </c>
      <c r="S5" s="164">
        <v>14</v>
      </c>
      <c r="T5" s="164"/>
      <c r="U5" s="164"/>
      <c r="V5" s="164">
        <v>7</v>
      </c>
      <c r="W5" s="164"/>
      <c r="X5" s="164"/>
      <c r="Y5" s="164">
        <v>7</v>
      </c>
      <c r="Z5" s="164"/>
      <c r="AA5" s="250"/>
    </row>
    <row r="6" spans="1:27" x14ac:dyDescent="0.3">
      <c r="A6" s="9" t="s">
        <v>56</v>
      </c>
      <c r="B6" s="3" t="s">
        <v>59</v>
      </c>
      <c r="C6" s="18">
        <v>7</v>
      </c>
      <c r="D6" s="20"/>
      <c r="E6" s="21"/>
      <c r="F6" s="163"/>
      <c r="G6" s="163"/>
      <c r="H6" s="163">
        <v>2</v>
      </c>
      <c r="I6" s="163"/>
      <c r="J6" s="163"/>
      <c r="K6" s="163">
        <v>1</v>
      </c>
      <c r="L6" s="163"/>
      <c r="M6" s="163"/>
      <c r="N6" s="163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250"/>
    </row>
    <row r="7" spans="1:27" x14ac:dyDescent="0.3">
      <c r="A7" s="9" t="s">
        <v>56</v>
      </c>
      <c r="B7" s="3" t="s">
        <v>60</v>
      </c>
      <c r="C7" s="18">
        <v>58</v>
      </c>
      <c r="D7" s="20">
        <v>31</v>
      </c>
      <c r="E7" s="21"/>
      <c r="F7" s="163"/>
      <c r="G7" s="163"/>
      <c r="H7" s="163">
        <v>17</v>
      </c>
      <c r="I7" s="163"/>
      <c r="J7" s="163"/>
      <c r="K7" s="163">
        <v>6</v>
      </c>
      <c r="L7" s="163"/>
      <c r="M7" s="163"/>
      <c r="N7" s="163"/>
      <c r="O7" s="164"/>
      <c r="P7" s="164">
        <v>8</v>
      </c>
      <c r="Q7" s="164"/>
      <c r="R7" s="164">
        <v>12</v>
      </c>
      <c r="S7" s="164">
        <v>18</v>
      </c>
      <c r="T7" s="164"/>
      <c r="U7" s="164"/>
      <c r="V7" s="164"/>
      <c r="W7" s="164"/>
      <c r="X7" s="164"/>
      <c r="Y7" s="164">
        <v>27</v>
      </c>
      <c r="Z7" s="164"/>
      <c r="AA7" s="250"/>
    </row>
    <row r="8" spans="1:27" x14ac:dyDescent="0.3">
      <c r="A8" s="9" t="s">
        <v>56</v>
      </c>
      <c r="B8" s="3" t="s">
        <v>61</v>
      </c>
      <c r="C8" s="18">
        <v>9</v>
      </c>
      <c r="D8" s="20">
        <v>10</v>
      </c>
      <c r="E8" s="21"/>
      <c r="F8" s="163"/>
      <c r="G8" s="163"/>
      <c r="H8" s="163">
        <v>3</v>
      </c>
      <c r="I8" s="163"/>
      <c r="J8" s="163"/>
      <c r="K8" s="163">
        <v>1</v>
      </c>
      <c r="L8" s="163"/>
      <c r="M8" s="163"/>
      <c r="N8" s="163"/>
      <c r="O8" s="164"/>
      <c r="P8" s="164">
        <v>2</v>
      </c>
      <c r="Q8" s="164"/>
      <c r="R8" s="164">
        <v>6</v>
      </c>
      <c r="S8" s="164">
        <v>6</v>
      </c>
      <c r="T8" s="164"/>
      <c r="U8" s="164"/>
      <c r="V8" s="164">
        <v>2</v>
      </c>
      <c r="W8" s="164"/>
      <c r="X8" s="164"/>
      <c r="Y8" s="164">
        <v>2</v>
      </c>
      <c r="Z8" s="164"/>
      <c r="AA8" s="250"/>
    </row>
    <row r="9" spans="1:27" x14ac:dyDescent="0.3">
      <c r="A9" s="9" t="s">
        <v>56</v>
      </c>
      <c r="B9" s="3" t="s">
        <v>62</v>
      </c>
      <c r="C9" s="18">
        <v>21</v>
      </c>
      <c r="D9" s="20">
        <v>9</v>
      </c>
      <c r="E9" s="21"/>
      <c r="F9" s="165"/>
      <c r="G9" s="163"/>
      <c r="H9" s="163">
        <v>6</v>
      </c>
      <c r="I9" s="163"/>
      <c r="J9" s="163"/>
      <c r="K9" s="163">
        <v>3</v>
      </c>
      <c r="L9" s="163"/>
      <c r="M9" s="163"/>
      <c r="N9" s="163"/>
      <c r="O9" s="164"/>
      <c r="P9" s="164">
        <v>1</v>
      </c>
      <c r="Q9" s="164"/>
      <c r="R9" s="164">
        <v>8</v>
      </c>
      <c r="S9" s="164">
        <v>4</v>
      </c>
      <c r="T9" s="164"/>
      <c r="U9" s="164"/>
      <c r="V9" s="164">
        <v>1</v>
      </c>
      <c r="W9" s="164"/>
      <c r="X9" s="164"/>
      <c r="Y9" s="164">
        <v>2</v>
      </c>
      <c r="Z9" s="164"/>
      <c r="AA9" s="250"/>
    </row>
    <row r="10" spans="1:27" x14ac:dyDescent="0.3">
      <c r="A10" s="9" t="s">
        <v>56</v>
      </c>
      <c r="B10" s="3" t="s">
        <v>63</v>
      </c>
      <c r="C10" s="18">
        <v>12</v>
      </c>
      <c r="D10" s="20"/>
      <c r="E10" s="21"/>
      <c r="F10" s="165"/>
      <c r="G10" s="163"/>
      <c r="H10" s="163">
        <v>2</v>
      </c>
      <c r="I10" s="163"/>
      <c r="J10" s="163"/>
      <c r="K10" s="163">
        <v>1</v>
      </c>
      <c r="L10" s="163"/>
      <c r="M10" s="163">
        <v>2</v>
      </c>
      <c r="N10" s="163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>
        <v>30</v>
      </c>
      <c r="Z10" s="164"/>
      <c r="AA10" s="250"/>
    </row>
    <row r="11" spans="1:27" x14ac:dyDescent="0.3">
      <c r="A11" s="9" t="s">
        <v>56</v>
      </c>
      <c r="B11" s="3" t="s">
        <v>64</v>
      </c>
      <c r="C11" s="18">
        <v>49</v>
      </c>
      <c r="D11" s="20"/>
      <c r="E11" s="21">
        <v>11</v>
      </c>
      <c r="F11" s="163"/>
      <c r="G11" s="163"/>
      <c r="H11" s="163">
        <v>12</v>
      </c>
      <c r="I11" s="163"/>
      <c r="J11" s="163"/>
      <c r="K11" s="163">
        <v>4</v>
      </c>
      <c r="L11" s="163"/>
      <c r="M11" s="163"/>
      <c r="N11" s="163"/>
      <c r="O11" s="164"/>
      <c r="P11" s="164"/>
      <c r="Q11" s="164"/>
      <c r="R11" s="164">
        <v>10</v>
      </c>
      <c r="S11" s="164"/>
      <c r="T11" s="164"/>
      <c r="U11" s="164"/>
      <c r="V11" s="164">
        <v>3</v>
      </c>
      <c r="W11" s="164"/>
      <c r="X11" s="164"/>
      <c r="Y11" s="164"/>
      <c r="Z11" s="164"/>
      <c r="AA11" s="250"/>
    </row>
    <row r="12" spans="1:27" x14ac:dyDescent="0.3">
      <c r="A12" s="9" t="s">
        <v>56</v>
      </c>
      <c r="B12" s="3" t="s">
        <v>65</v>
      </c>
      <c r="C12" s="18"/>
      <c r="D12" s="20">
        <v>57</v>
      </c>
      <c r="E12" s="21"/>
      <c r="F12" s="163"/>
      <c r="G12" s="163"/>
      <c r="H12" s="163">
        <v>7</v>
      </c>
      <c r="I12" s="163"/>
      <c r="J12" s="163"/>
      <c r="K12" s="163">
        <v>2</v>
      </c>
      <c r="L12" s="163"/>
      <c r="M12" s="163"/>
      <c r="N12" s="163"/>
      <c r="O12" s="164"/>
      <c r="P12" s="164">
        <v>10</v>
      </c>
      <c r="Q12" s="164"/>
      <c r="R12" s="164">
        <v>10</v>
      </c>
      <c r="S12" s="164">
        <v>10</v>
      </c>
      <c r="T12" s="164"/>
      <c r="U12" s="164"/>
      <c r="V12" s="164">
        <v>8</v>
      </c>
      <c r="W12" s="164"/>
      <c r="X12" s="164"/>
      <c r="Y12" s="164"/>
      <c r="Z12" s="164"/>
      <c r="AA12" s="250"/>
    </row>
    <row r="13" spans="1:27" x14ac:dyDescent="0.3">
      <c r="A13" s="9" t="s">
        <v>56</v>
      </c>
      <c r="B13" s="3" t="s">
        <v>66</v>
      </c>
      <c r="C13" s="18">
        <v>19</v>
      </c>
      <c r="D13" s="20">
        <v>5</v>
      </c>
      <c r="E13" s="21"/>
      <c r="F13" s="163"/>
      <c r="G13" s="163"/>
      <c r="H13" s="163">
        <v>8</v>
      </c>
      <c r="I13" s="163"/>
      <c r="J13" s="163"/>
      <c r="K13" s="163">
        <v>4</v>
      </c>
      <c r="L13" s="163"/>
      <c r="M13" s="163"/>
      <c r="N13" s="163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250"/>
    </row>
    <row r="14" spans="1:27" x14ac:dyDescent="0.3">
      <c r="A14" s="9" t="s">
        <v>56</v>
      </c>
      <c r="B14" s="3" t="s">
        <v>67</v>
      </c>
      <c r="C14" s="18"/>
      <c r="D14" s="20">
        <v>22</v>
      </c>
      <c r="E14" s="21"/>
      <c r="F14" s="163"/>
      <c r="G14" s="163"/>
      <c r="H14" s="163">
        <v>3</v>
      </c>
      <c r="I14" s="163"/>
      <c r="J14" s="163"/>
      <c r="K14" s="163">
        <v>2</v>
      </c>
      <c r="L14" s="163"/>
      <c r="M14" s="163"/>
      <c r="N14" s="163"/>
      <c r="O14" s="164"/>
      <c r="P14" s="164">
        <v>6</v>
      </c>
      <c r="Q14" s="164"/>
      <c r="R14" s="164">
        <v>14</v>
      </c>
      <c r="S14" s="164">
        <v>8</v>
      </c>
      <c r="T14" s="164"/>
      <c r="U14" s="164"/>
      <c r="V14" s="164">
        <v>5</v>
      </c>
      <c r="W14" s="164"/>
      <c r="X14" s="164"/>
      <c r="Y14" s="164">
        <v>2</v>
      </c>
      <c r="Z14" s="164"/>
      <c r="AA14" s="250"/>
    </row>
    <row r="15" spans="1:27" ht="14.5" customHeight="1" x14ac:dyDescent="0.3">
      <c r="A15" s="9" t="s">
        <v>56</v>
      </c>
      <c r="B15" s="3" t="s">
        <v>68</v>
      </c>
      <c r="C15" s="18">
        <v>54</v>
      </c>
      <c r="D15" s="20"/>
      <c r="E15" s="21"/>
      <c r="F15" s="163"/>
      <c r="G15" s="163"/>
      <c r="H15" s="163">
        <v>10</v>
      </c>
      <c r="I15" s="163"/>
      <c r="J15" s="163"/>
      <c r="K15" s="163">
        <v>2</v>
      </c>
      <c r="L15" s="163"/>
      <c r="M15" s="163"/>
      <c r="N15" s="163"/>
      <c r="O15" s="164"/>
      <c r="P15" s="164"/>
      <c r="Q15" s="164"/>
      <c r="R15" s="164">
        <v>2</v>
      </c>
      <c r="S15" s="164"/>
      <c r="T15" s="164"/>
      <c r="U15" s="164"/>
      <c r="V15" s="164"/>
      <c r="W15" s="164"/>
      <c r="X15" s="164"/>
      <c r="Y15" s="164">
        <v>30</v>
      </c>
      <c r="Z15" s="164"/>
      <c r="AA15" s="250"/>
    </row>
    <row r="16" spans="1:27" x14ac:dyDescent="0.3">
      <c r="A16" s="9" t="s">
        <v>56</v>
      </c>
      <c r="B16" s="3" t="s">
        <v>69</v>
      </c>
      <c r="C16" s="18">
        <v>42</v>
      </c>
      <c r="D16" s="20"/>
      <c r="E16" s="21"/>
      <c r="F16" s="163"/>
      <c r="G16" s="163"/>
      <c r="H16" s="163">
        <v>8</v>
      </c>
      <c r="I16" s="163"/>
      <c r="J16" s="163"/>
      <c r="K16" s="163">
        <v>3</v>
      </c>
      <c r="L16" s="163"/>
      <c r="M16" s="163"/>
      <c r="N16" s="163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>
        <v>25</v>
      </c>
      <c r="Z16" s="164"/>
      <c r="AA16" s="250"/>
    </row>
    <row r="17" spans="1:27" x14ac:dyDescent="0.3">
      <c r="A17" s="9" t="s">
        <v>56</v>
      </c>
      <c r="B17" s="3" t="s">
        <v>70</v>
      </c>
      <c r="C17" s="18">
        <v>3</v>
      </c>
      <c r="D17" s="20"/>
      <c r="E17" s="21"/>
      <c r="F17" s="163"/>
      <c r="G17" s="163"/>
      <c r="H17" s="163">
        <v>1</v>
      </c>
      <c r="I17" s="163"/>
      <c r="J17" s="163"/>
      <c r="K17" s="163"/>
      <c r="L17" s="163"/>
      <c r="M17" s="163">
        <v>1</v>
      </c>
      <c r="N17" s="163"/>
      <c r="O17" s="164"/>
      <c r="P17" s="164"/>
      <c r="Q17" s="164"/>
      <c r="R17" s="164"/>
      <c r="S17" s="164"/>
      <c r="T17" s="164"/>
      <c r="U17" s="164"/>
      <c r="V17" s="164">
        <v>2</v>
      </c>
      <c r="W17" s="164"/>
      <c r="X17" s="164"/>
      <c r="Y17" s="164">
        <v>10</v>
      </c>
      <c r="Z17" s="164"/>
      <c r="AA17" s="250"/>
    </row>
    <row r="18" spans="1:27" x14ac:dyDescent="0.3">
      <c r="A18" s="9" t="s">
        <v>56</v>
      </c>
      <c r="B18" s="3" t="s">
        <v>71</v>
      </c>
      <c r="C18" s="18"/>
      <c r="D18" s="20">
        <v>74</v>
      </c>
      <c r="E18" s="21"/>
      <c r="F18" s="163"/>
      <c r="G18" s="163"/>
      <c r="H18" s="163">
        <v>10</v>
      </c>
      <c r="I18" s="163"/>
      <c r="J18" s="163"/>
      <c r="K18" s="163">
        <v>4</v>
      </c>
      <c r="L18" s="163"/>
      <c r="M18" s="163"/>
      <c r="N18" s="163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250"/>
    </row>
    <row r="19" spans="1:27" x14ac:dyDescent="0.3">
      <c r="A19" s="9" t="s">
        <v>56</v>
      </c>
      <c r="B19" s="3" t="s">
        <v>72</v>
      </c>
      <c r="C19" s="18"/>
      <c r="D19" s="20">
        <v>76</v>
      </c>
      <c r="E19" s="21"/>
      <c r="F19" s="163"/>
      <c r="G19" s="163"/>
      <c r="H19" s="163">
        <v>6</v>
      </c>
      <c r="I19" s="163"/>
      <c r="J19" s="163"/>
      <c r="K19" s="163">
        <v>3</v>
      </c>
      <c r="L19" s="163"/>
      <c r="M19" s="163"/>
      <c r="N19" s="163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250"/>
    </row>
    <row r="20" spans="1:27" x14ac:dyDescent="0.3">
      <c r="A20" s="9" t="s">
        <v>56</v>
      </c>
      <c r="B20" s="3" t="s">
        <v>73</v>
      </c>
      <c r="C20" s="18">
        <v>27</v>
      </c>
      <c r="D20" s="20"/>
      <c r="E20" s="21"/>
      <c r="F20" s="163"/>
      <c r="G20" s="163"/>
      <c r="H20" s="163">
        <v>6</v>
      </c>
      <c r="I20" s="163"/>
      <c r="J20" s="163"/>
      <c r="K20" s="163">
        <v>2</v>
      </c>
      <c r="L20" s="163"/>
      <c r="M20" s="163"/>
      <c r="N20" s="163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250"/>
    </row>
    <row r="21" spans="1:27" x14ac:dyDescent="0.3">
      <c r="A21" s="9" t="s">
        <v>56</v>
      </c>
      <c r="B21" s="3" t="s">
        <v>74</v>
      </c>
      <c r="C21" s="18"/>
      <c r="D21" s="20">
        <v>12</v>
      </c>
      <c r="E21" s="21"/>
      <c r="F21" s="163"/>
      <c r="G21" s="163"/>
      <c r="H21" s="163">
        <v>2</v>
      </c>
      <c r="I21" s="163"/>
      <c r="J21" s="163"/>
      <c r="K21" s="163">
        <v>1</v>
      </c>
      <c r="L21" s="163"/>
      <c r="M21" s="163"/>
      <c r="N21" s="163"/>
      <c r="O21" s="164"/>
      <c r="P21" s="164">
        <v>3</v>
      </c>
      <c r="Q21" s="164"/>
      <c r="R21" s="164">
        <v>28</v>
      </c>
      <c r="S21" s="164">
        <v>28</v>
      </c>
      <c r="T21" s="164"/>
      <c r="U21" s="164"/>
      <c r="V21" s="164">
        <v>3</v>
      </c>
      <c r="W21" s="164"/>
      <c r="X21" s="164"/>
      <c r="Y21" s="164">
        <v>10</v>
      </c>
      <c r="Z21" s="164"/>
      <c r="AA21" s="250"/>
    </row>
    <row r="22" spans="1:27" x14ac:dyDescent="0.3">
      <c r="A22" s="9" t="s">
        <v>56</v>
      </c>
      <c r="B22" s="3" t="s">
        <v>75</v>
      </c>
      <c r="C22" s="18">
        <v>9</v>
      </c>
      <c r="D22" s="20">
        <v>7</v>
      </c>
      <c r="E22" s="21"/>
      <c r="F22" s="163"/>
      <c r="G22" s="163"/>
      <c r="H22" s="163">
        <v>4</v>
      </c>
      <c r="I22" s="163"/>
      <c r="J22" s="163"/>
      <c r="K22" s="163">
        <v>1</v>
      </c>
      <c r="L22" s="163"/>
      <c r="M22" s="163"/>
      <c r="N22" s="163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>
        <v>3</v>
      </c>
      <c r="Z22" s="164"/>
      <c r="AA22" s="250"/>
    </row>
    <row r="23" spans="1:27" x14ac:dyDescent="0.3">
      <c r="A23" s="9" t="s">
        <v>56</v>
      </c>
      <c r="B23" s="3" t="s">
        <v>76</v>
      </c>
      <c r="C23" s="18">
        <v>27</v>
      </c>
      <c r="D23" s="20"/>
      <c r="E23" s="21"/>
      <c r="F23" s="163"/>
      <c r="G23" s="163"/>
      <c r="H23" s="163">
        <v>4</v>
      </c>
      <c r="I23" s="163"/>
      <c r="J23" s="163"/>
      <c r="K23" s="163">
        <v>2</v>
      </c>
      <c r="L23" s="163"/>
      <c r="M23" s="163"/>
      <c r="N23" s="163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250"/>
    </row>
    <row r="24" spans="1:27" x14ac:dyDescent="0.3">
      <c r="A24" s="9" t="s">
        <v>56</v>
      </c>
      <c r="B24" s="3" t="s">
        <v>77</v>
      </c>
      <c r="C24" s="18">
        <v>27</v>
      </c>
      <c r="D24" s="20"/>
      <c r="E24" s="21"/>
      <c r="F24" s="163"/>
      <c r="G24" s="163"/>
      <c r="H24" s="163">
        <v>7</v>
      </c>
      <c r="I24" s="163"/>
      <c r="J24" s="163"/>
      <c r="K24" s="163">
        <v>2</v>
      </c>
      <c r="L24" s="163"/>
      <c r="M24" s="163"/>
      <c r="N24" s="163"/>
      <c r="O24" s="164"/>
      <c r="P24" s="164"/>
      <c r="Q24" s="164"/>
      <c r="R24" s="164">
        <v>10</v>
      </c>
      <c r="S24" s="164"/>
      <c r="T24" s="164"/>
      <c r="U24" s="164"/>
      <c r="V24" s="164">
        <v>2</v>
      </c>
      <c r="W24" s="164"/>
      <c r="X24" s="164"/>
      <c r="Y24" s="164">
        <v>10</v>
      </c>
      <c r="Z24" s="164"/>
      <c r="AA24" s="250"/>
    </row>
    <row r="25" spans="1:27" x14ac:dyDescent="0.3">
      <c r="A25" s="9" t="s">
        <v>56</v>
      </c>
      <c r="B25" s="3" t="s">
        <v>78</v>
      </c>
      <c r="C25" s="18"/>
      <c r="D25" s="20">
        <v>32</v>
      </c>
      <c r="E25" s="21"/>
      <c r="F25" s="163"/>
      <c r="G25" s="163"/>
      <c r="H25" s="163">
        <v>3</v>
      </c>
      <c r="I25" s="163"/>
      <c r="J25" s="163"/>
      <c r="K25" s="163">
        <v>2</v>
      </c>
      <c r="L25" s="163"/>
      <c r="M25" s="163"/>
      <c r="N25" s="163"/>
      <c r="O25" s="164"/>
      <c r="P25" s="164">
        <v>4</v>
      </c>
      <c r="Q25" s="164"/>
      <c r="R25" s="164">
        <v>16</v>
      </c>
      <c r="S25" s="164">
        <v>8</v>
      </c>
      <c r="T25" s="164"/>
      <c r="U25" s="164"/>
      <c r="V25" s="164">
        <v>4</v>
      </c>
      <c r="W25" s="164"/>
      <c r="X25" s="164"/>
      <c r="Y25" s="164">
        <v>10</v>
      </c>
      <c r="Z25" s="164"/>
      <c r="AA25" s="250"/>
    </row>
    <row r="26" spans="1:27" x14ac:dyDescent="0.3">
      <c r="A26" s="9" t="s">
        <v>56</v>
      </c>
      <c r="B26" s="3" t="s">
        <v>79</v>
      </c>
      <c r="C26" s="18">
        <v>55</v>
      </c>
      <c r="D26" s="20">
        <v>76</v>
      </c>
      <c r="E26" s="21">
        <v>14</v>
      </c>
      <c r="F26" s="163"/>
      <c r="G26" s="163"/>
      <c r="H26" s="163">
        <v>23</v>
      </c>
      <c r="I26" s="163"/>
      <c r="J26" s="163"/>
      <c r="K26" s="163">
        <v>4</v>
      </c>
      <c r="L26" s="163"/>
      <c r="M26" s="163"/>
      <c r="N26" s="163"/>
      <c r="O26" s="164"/>
      <c r="P26" s="164"/>
      <c r="Q26" s="164"/>
      <c r="R26" s="164">
        <v>15</v>
      </c>
      <c r="S26" s="164">
        <v>10</v>
      </c>
      <c r="T26" s="164"/>
      <c r="U26" s="164"/>
      <c r="V26" s="164">
        <v>2</v>
      </c>
      <c r="W26" s="164"/>
      <c r="X26" s="164"/>
      <c r="Y26" s="164"/>
      <c r="Z26" s="164"/>
      <c r="AA26" s="250"/>
    </row>
    <row r="27" spans="1:27" x14ac:dyDescent="0.3">
      <c r="A27" s="9" t="s">
        <v>56</v>
      </c>
      <c r="B27" s="3" t="s">
        <v>80</v>
      </c>
      <c r="C27" s="18"/>
      <c r="D27" s="20">
        <v>32</v>
      </c>
      <c r="E27" s="21">
        <v>1</v>
      </c>
      <c r="F27" s="163"/>
      <c r="G27" s="163"/>
      <c r="H27" s="163">
        <v>4</v>
      </c>
      <c r="I27" s="163"/>
      <c r="J27" s="163"/>
      <c r="K27" s="163">
        <v>1</v>
      </c>
      <c r="L27" s="163"/>
      <c r="M27" s="163"/>
      <c r="N27" s="163"/>
      <c r="O27" s="164"/>
      <c r="P27" s="164">
        <v>14</v>
      </c>
      <c r="Q27" s="164"/>
      <c r="R27" s="164">
        <v>14</v>
      </c>
      <c r="S27" s="164">
        <v>14</v>
      </c>
      <c r="T27" s="164"/>
      <c r="U27" s="164"/>
      <c r="V27" s="164">
        <v>4</v>
      </c>
      <c r="W27" s="164"/>
      <c r="X27" s="164"/>
      <c r="Y27" s="164">
        <v>10</v>
      </c>
      <c r="Z27" s="164"/>
      <c r="AA27" s="250"/>
    </row>
    <row r="28" spans="1:27" x14ac:dyDescent="0.3">
      <c r="A28" s="9" t="s">
        <v>56</v>
      </c>
      <c r="B28" s="3" t="s">
        <v>81</v>
      </c>
      <c r="C28" s="18"/>
      <c r="D28" s="20">
        <v>6</v>
      </c>
      <c r="E28" s="21"/>
      <c r="F28" s="163"/>
      <c r="G28" s="163"/>
      <c r="H28" s="163">
        <v>1</v>
      </c>
      <c r="I28" s="163"/>
      <c r="J28" s="163"/>
      <c r="K28" s="163"/>
      <c r="L28" s="163"/>
      <c r="M28" s="163">
        <v>2</v>
      </c>
      <c r="N28" s="163"/>
      <c r="O28" s="164"/>
      <c r="P28" s="164">
        <v>2</v>
      </c>
      <c r="Q28" s="164"/>
      <c r="R28" s="164">
        <v>5</v>
      </c>
      <c r="S28" s="164">
        <v>5</v>
      </c>
      <c r="T28" s="164"/>
      <c r="U28" s="164"/>
      <c r="V28" s="164">
        <v>1</v>
      </c>
      <c r="W28" s="164"/>
      <c r="X28" s="164"/>
      <c r="Y28" s="164">
        <v>3</v>
      </c>
      <c r="Z28" s="164"/>
      <c r="AA28" s="250"/>
    </row>
    <row r="29" spans="1:27" x14ac:dyDescent="0.3">
      <c r="A29" s="9" t="s">
        <v>56</v>
      </c>
      <c r="B29" s="3" t="s">
        <v>82</v>
      </c>
      <c r="C29" s="166">
        <v>23</v>
      </c>
      <c r="D29" s="20"/>
      <c r="E29" s="21"/>
      <c r="F29" s="163"/>
      <c r="G29" s="163"/>
      <c r="H29" s="163">
        <v>3</v>
      </c>
      <c r="I29" s="163"/>
      <c r="J29" s="163"/>
      <c r="K29" s="163">
        <v>1</v>
      </c>
      <c r="L29" s="163"/>
      <c r="M29" s="163"/>
      <c r="N29" s="163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>
        <v>10</v>
      </c>
      <c r="Z29" s="164"/>
      <c r="AA29" s="250"/>
    </row>
    <row r="30" spans="1:27" x14ac:dyDescent="0.3">
      <c r="A30" s="9" t="s">
        <v>56</v>
      </c>
      <c r="B30" s="3" t="s">
        <v>83</v>
      </c>
      <c r="C30" s="17"/>
      <c r="D30" s="20">
        <v>20</v>
      </c>
      <c r="E30" s="21"/>
      <c r="F30" s="163"/>
      <c r="G30" s="163"/>
      <c r="H30" s="163">
        <v>2</v>
      </c>
      <c r="I30" s="163"/>
      <c r="J30" s="163"/>
      <c r="K30" s="163">
        <v>1</v>
      </c>
      <c r="L30" s="163"/>
      <c r="M30" s="163"/>
      <c r="N30" s="163"/>
      <c r="O30" s="164"/>
      <c r="P30" s="164">
        <v>2</v>
      </c>
      <c r="Q30" s="164"/>
      <c r="R30" s="164">
        <v>8</v>
      </c>
      <c r="S30" s="164">
        <v>8</v>
      </c>
      <c r="T30" s="164"/>
      <c r="U30" s="164"/>
      <c r="V30" s="164">
        <v>2</v>
      </c>
      <c r="W30" s="164"/>
      <c r="X30" s="164"/>
      <c r="Y30" s="164">
        <v>3</v>
      </c>
      <c r="Z30" s="164"/>
      <c r="AA30" s="250"/>
    </row>
    <row r="31" spans="1:27" x14ac:dyDescent="0.3">
      <c r="A31" s="9" t="s">
        <v>56</v>
      </c>
      <c r="B31" s="3" t="s">
        <v>84</v>
      </c>
      <c r="C31" s="166">
        <v>27</v>
      </c>
      <c r="D31" s="20"/>
      <c r="E31" s="21"/>
      <c r="F31" s="163"/>
      <c r="G31" s="163"/>
      <c r="H31" s="163">
        <v>4</v>
      </c>
      <c r="I31" s="163"/>
      <c r="J31" s="163"/>
      <c r="K31" s="163">
        <v>1</v>
      </c>
      <c r="L31" s="163"/>
      <c r="M31" s="163"/>
      <c r="N31" s="163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250"/>
    </row>
    <row r="32" spans="1:27" x14ac:dyDescent="0.3">
      <c r="A32" s="9" t="s">
        <v>56</v>
      </c>
      <c r="B32" s="3" t="s">
        <v>85</v>
      </c>
      <c r="C32" s="167"/>
      <c r="D32" s="20">
        <v>30</v>
      </c>
      <c r="E32" s="21"/>
      <c r="F32" s="163"/>
      <c r="G32" s="163"/>
      <c r="H32" s="163">
        <v>2</v>
      </c>
      <c r="I32" s="163"/>
      <c r="J32" s="163"/>
      <c r="K32" s="163">
        <v>1</v>
      </c>
      <c r="L32" s="163"/>
      <c r="M32" s="163"/>
      <c r="N32" s="163"/>
      <c r="O32" s="164"/>
      <c r="P32" s="164">
        <v>8</v>
      </c>
      <c r="Q32" s="164"/>
      <c r="R32" s="164">
        <v>15</v>
      </c>
      <c r="S32" s="164">
        <v>14</v>
      </c>
      <c r="T32" s="164"/>
      <c r="U32" s="164"/>
      <c r="V32" s="164">
        <v>2</v>
      </c>
      <c r="W32" s="164"/>
      <c r="X32" s="164"/>
      <c r="Y32" s="164">
        <v>4</v>
      </c>
      <c r="Z32" s="164"/>
      <c r="AA32" s="250"/>
    </row>
    <row r="33" spans="1:27" x14ac:dyDescent="0.3">
      <c r="A33" s="9" t="s">
        <v>56</v>
      </c>
      <c r="B33" s="3" t="s">
        <v>86</v>
      </c>
      <c r="C33" s="166">
        <v>29</v>
      </c>
      <c r="D33" s="20"/>
      <c r="E33" s="21"/>
      <c r="F33" s="163"/>
      <c r="G33" s="163"/>
      <c r="H33" s="163">
        <v>5</v>
      </c>
      <c r="I33" s="163"/>
      <c r="J33" s="163"/>
      <c r="K33" s="163">
        <v>2</v>
      </c>
      <c r="L33" s="163"/>
      <c r="M33" s="163"/>
      <c r="N33" s="163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250"/>
    </row>
    <row r="34" spans="1:27" s="170" customFormat="1" ht="15.5" x14ac:dyDescent="0.35">
      <c r="A34" s="3" t="s">
        <v>56</v>
      </c>
      <c r="B34" s="6" t="s">
        <v>213</v>
      </c>
      <c r="C34" s="19">
        <f t="shared" ref="C34:Z34" si="0">SUM(C4:C33)</f>
        <v>508</v>
      </c>
      <c r="D34" s="19">
        <f t="shared" si="0"/>
        <v>513</v>
      </c>
      <c r="E34" s="19">
        <f t="shared" si="0"/>
        <v>26</v>
      </c>
      <c r="F34" s="168">
        <f t="shared" si="0"/>
        <v>0</v>
      </c>
      <c r="G34" s="168">
        <f t="shared" si="0"/>
        <v>0</v>
      </c>
      <c r="H34" s="168">
        <f t="shared" si="0"/>
        <v>170</v>
      </c>
      <c r="I34" s="168">
        <f t="shared" si="0"/>
        <v>0</v>
      </c>
      <c r="J34" s="168">
        <f t="shared" si="0"/>
        <v>0</v>
      </c>
      <c r="K34" s="168">
        <f t="shared" si="0"/>
        <v>59</v>
      </c>
      <c r="L34" s="168">
        <f t="shared" si="0"/>
        <v>0</v>
      </c>
      <c r="M34" s="168">
        <f t="shared" si="0"/>
        <v>5</v>
      </c>
      <c r="N34" s="168">
        <f t="shared" si="0"/>
        <v>0</v>
      </c>
      <c r="O34" s="169">
        <f t="shared" si="0"/>
        <v>0</v>
      </c>
      <c r="P34" s="169">
        <f t="shared" si="0"/>
        <v>67</v>
      </c>
      <c r="Q34" s="169">
        <f t="shared" si="0"/>
        <v>0</v>
      </c>
      <c r="R34" s="169">
        <f t="shared" si="0"/>
        <v>201</v>
      </c>
      <c r="S34" s="169">
        <f t="shared" si="0"/>
        <v>147</v>
      </c>
      <c r="T34" s="169">
        <f t="shared" si="0"/>
        <v>0</v>
      </c>
      <c r="U34" s="169">
        <f t="shared" si="0"/>
        <v>0</v>
      </c>
      <c r="V34" s="169">
        <f t="shared" si="0"/>
        <v>48</v>
      </c>
      <c r="W34" s="169">
        <f t="shared" si="0"/>
        <v>0</v>
      </c>
      <c r="X34" s="169">
        <f t="shared" si="0"/>
        <v>0</v>
      </c>
      <c r="Y34" s="169">
        <f t="shared" si="0"/>
        <v>198</v>
      </c>
      <c r="Z34" s="169">
        <f t="shared" si="0"/>
        <v>0</v>
      </c>
    </row>
    <row r="35" spans="1:27" s="173" customFormat="1" x14ac:dyDescent="0.3">
      <c r="A35" s="83"/>
      <c r="B35" s="171"/>
      <c r="C35" s="171"/>
      <c r="D35" s="171"/>
      <c r="E35" s="171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</row>
    <row r="36" spans="1:27" ht="28.9" customHeight="1" x14ac:dyDescent="0.3">
      <c r="A36" s="287" t="s">
        <v>232</v>
      </c>
      <c r="B36" s="287"/>
      <c r="C36" s="174">
        <f>(5*2)+1</f>
        <v>11</v>
      </c>
      <c r="D36" s="175">
        <f>(2*2)+1</f>
        <v>5</v>
      </c>
      <c r="E36" s="176">
        <f>(5*2)+1</f>
        <v>11</v>
      </c>
    </row>
    <row r="37" spans="1:27" ht="15.5" x14ac:dyDescent="0.3">
      <c r="A37" s="45" t="s">
        <v>56</v>
      </c>
      <c r="B37" s="178" t="s">
        <v>213</v>
      </c>
      <c r="C37" s="179">
        <f>+C34*C36</f>
        <v>5588</v>
      </c>
      <c r="D37" s="180">
        <f t="shared" ref="D37:E37" si="1">+D34*D36</f>
        <v>2565</v>
      </c>
      <c r="E37" s="181">
        <f t="shared" si="1"/>
        <v>286</v>
      </c>
    </row>
    <row r="38" spans="1:27" x14ac:dyDescent="0.3">
      <c r="A38" s="4"/>
    </row>
    <row r="39" spans="1:27" x14ac:dyDescent="0.3">
      <c r="A39" s="4"/>
    </row>
    <row r="40" spans="1:27" x14ac:dyDescent="0.3">
      <c r="A40" s="4"/>
      <c r="B40" s="182"/>
    </row>
    <row r="41" spans="1:27" x14ac:dyDescent="0.3">
      <c r="B41" s="182"/>
      <c r="C41" s="182"/>
    </row>
    <row r="43" spans="1:27" s="27" customFormat="1" x14ac:dyDescent="0.3">
      <c r="A43" s="26"/>
      <c r="B43" s="26"/>
      <c r="C43" s="26"/>
      <c r="D43" s="26"/>
      <c r="E43" s="26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</sheetData>
  <autoFilter ref="A3:Z34" xr:uid="{D45BA124-9E84-4E30-A009-E147BF4AAF74}"/>
  <mergeCells count="4">
    <mergeCell ref="C1:E1"/>
    <mergeCell ref="F1:N2"/>
    <mergeCell ref="O1:Z2"/>
    <mergeCell ref="A36:B3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438A-58F5-47D0-B421-79915042AC32}">
  <dimension ref="A1:AH41"/>
  <sheetViews>
    <sheetView workbookViewId="0">
      <pane xSplit="2" ySplit="3" topLeftCell="C11" activePane="bottomRight" state="frozen"/>
      <selection pane="topRight" activeCell="C1" sqref="C1"/>
      <selection pane="bottomLeft" activeCell="A4" sqref="A4"/>
      <selection pane="bottomRight" activeCell="F3" sqref="F1:F1048576"/>
    </sheetView>
  </sheetViews>
  <sheetFormatPr baseColWidth="10" defaultColWidth="10.81640625" defaultRowHeight="14" x14ac:dyDescent="0.3"/>
  <cols>
    <col min="1" max="1" width="7.7265625" style="26" customWidth="1"/>
    <col min="2" max="2" width="20" style="26" bestFit="1" customWidth="1"/>
    <col min="3" max="3" width="15.1796875" style="26" customWidth="1"/>
    <col min="4" max="4" width="16.26953125" style="26" customWidth="1"/>
    <col min="5" max="5" width="23.54296875" style="26" customWidth="1"/>
    <col min="6" max="6" width="11.26953125" style="39" customWidth="1"/>
    <col min="7" max="7" width="10.81640625" style="39" customWidth="1"/>
    <col min="8" max="8" width="10.81640625" style="39"/>
    <col min="9" max="9" width="11.54296875" style="39" customWidth="1"/>
    <col min="10" max="10" width="10.54296875" style="39" customWidth="1"/>
    <col min="11" max="11" width="11.7265625" style="39" bestFit="1" customWidth="1"/>
    <col min="12" max="12" width="9.453125" style="39" bestFit="1" customWidth="1"/>
    <col min="13" max="14" width="10" style="39" customWidth="1"/>
    <col min="15" max="15" width="6" style="39" bestFit="1" customWidth="1"/>
    <col min="16" max="16" width="9.81640625" style="39" bestFit="1" customWidth="1"/>
    <col min="17" max="17" width="10.81640625" style="39"/>
    <col min="18" max="18" width="7.1796875" style="39" customWidth="1"/>
    <col min="19" max="19" width="7.54296875" style="39" bestFit="1" customWidth="1"/>
    <col min="20" max="20" width="8.81640625" style="39" bestFit="1" customWidth="1"/>
    <col min="21" max="23" width="10.81640625" style="39"/>
    <col min="24" max="24" width="7.81640625" style="39" bestFit="1" customWidth="1"/>
    <col min="25" max="25" width="7.26953125" style="39" bestFit="1" customWidth="1"/>
    <col min="26" max="26" width="9" style="39" bestFit="1" customWidth="1"/>
    <col min="27" max="28" width="7" style="39" bestFit="1" customWidth="1"/>
    <col min="29" max="31" width="8" style="39" bestFit="1" customWidth="1"/>
    <col min="32" max="32" width="8" style="39" customWidth="1"/>
    <col min="33" max="33" width="10.81640625" style="39"/>
    <col min="34" max="16384" width="10.81640625" style="27"/>
  </cols>
  <sheetData>
    <row r="1" spans="1:34" x14ac:dyDescent="0.3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4" t="s">
        <v>227</v>
      </c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8" t="s">
        <v>212</v>
      </c>
      <c r="AB1" s="298"/>
      <c r="AC1" s="298"/>
      <c r="AD1" s="298"/>
      <c r="AE1" s="298"/>
      <c r="AF1" s="298"/>
      <c r="AG1" s="299"/>
    </row>
    <row r="2" spans="1:34" s="26" customFormat="1" ht="28" x14ac:dyDescent="0.3">
      <c r="C2" s="29" t="s">
        <v>229</v>
      </c>
      <c r="D2" s="30" t="s">
        <v>228</v>
      </c>
      <c r="E2" s="24" t="s">
        <v>230</v>
      </c>
      <c r="F2" s="292"/>
      <c r="G2" s="293"/>
      <c r="H2" s="293"/>
      <c r="I2" s="293"/>
      <c r="J2" s="293"/>
      <c r="K2" s="293"/>
      <c r="L2" s="293"/>
      <c r="M2" s="293"/>
      <c r="N2" s="293"/>
      <c r="O2" s="296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300"/>
      <c r="AB2" s="300"/>
      <c r="AC2" s="300"/>
      <c r="AD2" s="300"/>
      <c r="AE2" s="300"/>
      <c r="AF2" s="300"/>
      <c r="AG2" s="301"/>
    </row>
    <row r="3" spans="1:34" s="64" customFormat="1" ht="50" x14ac:dyDescent="0.25">
      <c r="A3" s="89" t="s">
        <v>284</v>
      </c>
      <c r="B3" s="58" t="s">
        <v>181</v>
      </c>
      <c r="C3" s="59" t="s">
        <v>234</v>
      </c>
      <c r="D3" s="60" t="s">
        <v>234</v>
      </c>
      <c r="E3" s="61" t="s">
        <v>234</v>
      </c>
      <c r="F3" s="57" t="s">
        <v>192</v>
      </c>
      <c r="G3" s="57" t="s">
        <v>193</v>
      </c>
      <c r="H3" s="57" t="s">
        <v>194</v>
      </c>
      <c r="I3" s="57" t="s">
        <v>196</v>
      </c>
      <c r="J3" s="57" t="s">
        <v>197</v>
      </c>
      <c r="K3" s="57" t="s">
        <v>199</v>
      </c>
      <c r="L3" s="57" t="s">
        <v>200</v>
      </c>
      <c r="M3" s="57" t="s">
        <v>201</v>
      </c>
      <c r="N3" s="57" t="s">
        <v>204</v>
      </c>
      <c r="O3" s="62" t="s">
        <v>205</v>
      </c>
      <c r="P3" s="62" t="s">
        <v>182</v>
      </c>
      <c r="Q3" s="62" t="s">
        <v>183</v>
      </c>
      <c r="R3" s="62" t="s">
        <v>184</v>
      </c>
      <c r="S3" s="62" t="s">
        <v>185</v>
      </c>
      <c r="T3" s="62" t="s">
        <v>186</v>
      </c>
      <c r="U3" s="62" t="s">
        <v>187</v>
      </c>
      <c r="V3" s="62" t="s">
        <v>188</v>
      </c>
      <c r="W3" s="62" t="s">
        <v>206</v>
      </c>
      <c r="X3" s="62" t="s">
        <v>189</v>
      </c>
      <c r="Y3" s="62" t="s">
        <v>190</v>
      </c>
      <c r="Z3" s="62" t="s">
        <v>191</v>
      </c>
      <c r="AA3" s="63" t="s">
        <v>209</v>
      </c>
      <c r="AB3" s="63" t="s">
        <v>210</v>
      </c>
      <c r="AC3" s="63" t="s">
        <v>207</v>
      </c>
      <c r="AD3" s="63" t="s">
        <v>208</v>
      </c>
      <c r="AE3" s="63" t="s">
        <v>211</v>
      </c>
      <c r="AF3" s="80" t="s">
        <v>276</v>
      </c>
      <c r="AG3" s="80" t="s">
        <v>277</v>
      </c>
    </row>
    <row r="4" spans="1:34" x14ac:dyDescent="0.3">
      <c r="A4" s="9" t="s">
        <v>87</v>
      </c>
      <c r="B4" s="3" t="s">
        <v>88</v>
      </c>
      <c r="C4" s="18"/>
      <c r="D4" s="20">
        <f>33+23+25</f>
        <v>81</v>
      </c>
      <c r="E4" s="21"/>
      <c r="F4" s="31"/>
      <c r="G4" s="31"/>
      <c r="H4" s="31"/>
      <c r="I4" s="31"/>
      <c r="J4" s="31"/>
      <c r="K4" s="31"/>
      <c r="L4" s="31"/>
      <c r="M4" s="31"/>
      <c r="N4" s="3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3"/>
      <c r="AB4" s="33"/>
      <c r="AC4" s="33"/>
      <c r="AD4" s="33">
        <v>3</v>
      </c>
      <c r="AE4" s="33"/>
      <c r="AF4" s="33"/>
      <c r="AG4" s="76"/>
      <c r="AH4" s="241"/>
    </row>
    <row r="5" spans="1:34" x14ac:dyDescent="0.3">
      <c r="A5" s="9" t="s">
        <v>87</v>
      </c>
      <c r="B5" s="3" t="s">
        <v>89</v>
      </c>
      <c r="C5" s="18"/>
      <c r="D5" s="20">
        <f>44+24</f>
        <v>68</v>
      </c>
      <c r="E5" s="21"/>
      <c r="F5" s="31"/>
      <c r="G5" s="31"/>
      <c r="H5" s="31"/>
      <c r="I5" s="31"/>
      <c r="J5" s="31"/>
      <c r="K5" s="31"/>
      <c r="L5" s="31"/>
      <c r="M5" s="31"/>
      <c r="N5" s="31"/>
      <c r="O5" s="32"/>
      <c r="P5" s="32">
        <f>24+12</f>
        <v>36</v>
      </c>
      <c r="Q5" s="32"/>
      <c r="R5" s="32">
        <f>24+12</f>
        <v>36</v>
      </c>
      <c r="S5" s="32">
        <f>24+12</f>
        <v>36</v>
      </c>
      <c r="T5" s="32"/>
      <c r="U5" s="32"/>
      <c r="V5" s="32">
        <f>4+2</f>
        <v>6</v>
      </c>
      <c r="W5" s="32"/>
      <c r="X5" s="32"/>
      <c r="Y5" s="32"/>
      <c r="Z5" s="32"/>
      <c r="AA5" s="33"/>
      <c r="AB5" s="33">
        <v>1</v>
      </c>
      <c r="AC5" s="33"/>
      <c r="AD5" s="33"/>
      <c r="AE5" s="33"/>
      <c r="AF5" s="33"/>
      <c r="AG5" s="76"/>
      <c r="AH5" s="241"/>
    </row>
    <row r="6" spans="1:34" x14ac:dyDescent="0.3">
      <c r="A6" s="9" t="s">
        <v>87</v>
      </c>
      <c r="B6" s="3" t="s">
        <v>90</v>
      </c>
      <c r="C6" s="18">
        <v>10</v>
      </c>
      <c r="D6" s="20">
        <v>5</v>
      </c>
      <c r="E6" s="21"/>
      <c r="F6" s="31"/>
      <c r="G6" s="31"/>
      <c r="H6" s="31"/>
      <c r="I6" s="31"/>
      <c r="J6" s="31"/>
      <c r="K6" s="31"/>
      <c r="L6" s="31"/>
      <c r="M6" s="31"/>
      <c r="N6" s="31"/>
      <c r="O6" s="32"/>
      <c r="P6" s="32"/>
      <c r="Q6" s="32"/>
      <c r="R6" s="32"/>
      <c r="S6" s="32"/>
      <c r="T6" s="32"/>
      <c r="U6" s="32"/>
      <c r="V6" s="32">
        <v>40</v>
      </c>
      <c r="W6" s="32"/>
      <c r="X6" s="32"/>
      <c r="Y6" s="32"/>
      <c r="Z6" s="32"/>
      <c r="AA6" s="33"/>
      <c r="AB6" s="33">
        <v>1</v>
      </c>
      <c r="AC6" s="33"/>
      <c r="AD6" s="33"/>
      <c r="AE6" s="33"/>
      <c r="AF6" s="33"/>
      <c r="AG6" s="76"/>
      <c r="AH6" s="241"/>
    </row>
    <row r="7" spans="1:34" x14ac:dyDescent="0.3">
      <c r="A7" s="9" t="s">
        <v>87</v>
      </c>
      <c r="B7" s="3" t="s">
        <v>91</v>
      </c>
      <c r="C7" s="18">
        <f>14+5+2+1+5</f>
        <v>27</v>
      </c>
      <c r="D7" s="20"/>
      <c r="E7" s="21"/>
      <c r="F7" s="31"/>
      <c r="G7" s="31"/>
      <c r="H7" s="31"/>
      <c r="I7" s="31"/>
      <c r="J7" s="31"/>
      <c r="K7" s="31"/>
      <c r="L7" s="31"/>
      <c r="M7" s="31"/>
      <c r="N7" s="31"/>
      <c r="O7" s="32"/>
      <c r="P7" s="32"/>
      <c r="Q7" s="32"/>
      <c r="R7" s="32"/>
      <c r="S7" s="32"/>
      <c r="T7" s="32"/>
      <c r="U7" s="32"/>
      <c r="V7" s="32">
        <f>6+3</f>
        <v>9</v>
      </c>
      <c r="W7" s="32"/>
      <c r="X7" s="32"/>
      <c r="Y7" s="32"/>
      <c r="Z7" s="32"/>
      <c r="AA7" s="33"/>
      <c r="AB7" s="33"/>
      <c r="AC7" s="33"/>
      <c r="AD7" s="33"/>
      <c r="AE7" s="33"/>
      <c r="AF7" s="33"/>
      <c r="AG7" s="76"/>
      <c r="AH7" s="241"/>
    </row>
    <row r="8" spans="1:34" x14ac:dyDescent="0.3">
      <c r="A8" s="9" t="s">
        <v>87</v>
      </c>
      <c r="B8" s="3" t="s">
        <v>92</v>
      </c>
      <c r="C8" s="18"/>
      <c r="D8" s="20">
        <f>11+11</f>
        <v>22</v>
      </c>
      <c r="E8" s="21"/>
      <c r="F8" s="31"/>
      <c r="G8" s="31"/>
      <c r="H8" s="31"/>
      <c r="I8" s="31"/>
      <c r="J8" s="31"/>
      <c r="K8" s="31"/>
      <c r="L8" s="31"/>
      <c r="M8" s="31"/>
      <c r="N8" s="31"/>
      <c r="O8" s="32">
        <f>2+1</f>
        <v>3</v>
      </c>
      <c r="P8" s="32">
        <f>4+2</f>
        <v>6</v>
      </c>
      <c r="Q8" s="32"/>
      <c r="R8" s="32">
        <f>4+2</f>
        <v>6</v>
      </c>
      <c r="S8" s="32">
        <f>10+5</f>
        <v>15</v>
      </c>
      <c r="T8" s="32"/>
      <c r="U8" s="32"/>
      <c r="V8" s="32">
        <f>4+2</f>
        <v>6</v>
      </c>
      <c r="W8" s="32"/>
      <c r="X8" s="32"/>
      <c r="Y8" s="32"/>
      <c r="Z8" s="32"/>
      <c r="AA8" s="33"/>
      <c r="AB8" s="33"/>
      <c r="AC8" s="33"/>
      <c r="AD8" s="33"/>
      <c r="AE8" s="33"/>
      <c r="AF8" s="33"/>
      <c r="AG8" s="76"/>
      <c r="AH8" s="241"/>
    </row>
    <row r="9" spans="1:34" x14ac:dyDescent="0.3">
      <c r="A9" s="9" t="s">
        <v>87</v>
      </c>
      <c r="B9" s="3" t="s">
        <v>93</v>
      </c>
      <c r="C9" s="18">
        <f>13+5+2+5+2</f>
        <v>27</v>
      </c>
      <c r="D9" s="20">
        <f>7+10+4</f>
        <v>21</v>
      </c>
      <c r="E9" s="21"/>
      <c r="F9" s="34"/>
      <c r="G9" s="31"/>
      <c r="H9" s="31"/>
      <c r="I9" s="31"/>
      <c r="J9" s="31"/>
      <c r="K9" s="31"/>
      <c r="L9" s="31"/>
      <c r="M9" s="31"/>
      <c r="N9" s="31"/>
      <c r="O9" s="32"/>
      <c r="P9" s="32"/>
      <c r="Q9" s="32"/>
      <c r="R9" s="32"/>
      <c r="S9" s="32"/>
      <c r="T9" s="32"/>
      <c r="U9" s="32"/>
      <c r="V9" s="32">
        <f>6+3</f>
        <v>9</v>
      </c>
      <c r="W9" s="32"/>
      <c r="X9" s="32"/>
      <c r="Y9" s="32"/>
      <c r="Z9" s="32"/>
      <c r="AA9" s="33">
        <v>1</v>
      </c>
      <c r="AB9" s="33">
        <v>1</v>
      </c>
      <c r="AC9" s="33">
        <v>2</v>
      </c>
      <c r="AD9" s="33"/>
      <c r="AE9" s="33"/>
      <c r="AF9" s="33"/>
      <c r="AG9" s="76"/>
      <c r="AH9" s="241"/>
    </row>
    <row r="10" spans="1:34" x14ac:dyDescent="0.3">
      <c r="A10" s="9" t="s">
        <v>87</v>
      </c>
      <c r="B10" s="3" t="s">
        <v>94</v>
      </c>
      <c r="C10" s="18">
        <f>15+1+1</f>
        <v>17</v>
      </c>
      <c r="D10" s="20">
        <f>34+22+8+7</f>
        <v>71</v>
      </c>
      <c r="E10" s="21"/>
      <c r="F10" s="34"/>
      <c r="G10" s="31"/>
      <c r="H10" s="31"/>
      <c r="I10" s="31"/>
      <c r="J10" s="31"/>
      <c r="K10" s="31"/>
      <c r="L10" s="31"/>
      <c r="M10" s="31"/>
      <c r="N10" s="31"/>
      <c r="O10" s="32"/>
      <c r="P10" s="32">
        <f>8+4</f>
        <v>12</v>
      </c>
      <c r="Q10" s="32"/>
      <c r="R10" s="32">
        <f>8+4</f>
        <v>12</v>
      </c>
      <c r="S10" s="32">
        <f>14+7</f>
        <v>21</v>
      </c>
      <c r="T10" s="32"/>
      <c r="U10" s="32"/>
      <c r="V10" s="32">
        <f>6+3</f>
        <v>9</v>
      </c>
      <c r="W10" s="32"/>
      <c r="X10" s="32"/>
      <c r="Y10" s="32"/>
      <c r="Z10" s="32"/>
      <c r="AA10" s="33"/>
      <c r="AB10" s="33"/>
      <c r="AC10" s="33"/>
      <c r="AD10" s="33"/>
      <c r="AE10" s="33"/>
      <c r="AF10" s="33"/>
      <c r="AG10" s="76"/>
      <c r="AH10" s="241"/>
    </row>
    <row r="11" spans="1:34" x14ac:dyDescent="0.3">
      <c r="A11" s="9" t="s">
        <v>87</v>
      </c>
      <c r="B11" s="3" t="s">
        <v>95</v>
      </c>
      <c r="C11" s="18"/>
      <c r="D11" s="20">
        <f>11+4+6</f>
        <v>21</v>
      </c>
      <c r="E11" s="21"/>
      <c r="F11" s="31"/>
      <c r="G11" s="31"/>
      <c r="H11" s="31"/>
      <c r="I11" s="31"/>
      <c r="J11" s="31"/>
      <c r="K11" s="31"/>
      <c r="L11" s="31"/>
      <c r="M11" s="31"/>
      <c r="N11" s="31"/>
      <c r="O11" s="32"/>
      <c r="P11" s="32">
        <f>6+3</f>
        <v>9</v>
      </c>
      <c r="Q11" s="32"/>
      <c r="R11" s="32">
        <f>6+3</f>
        <v>9</v>
      </c>
      <c r="S11" s="32">
        <f>6+3</f>
        <v>9</v>
      </c>
      <c r="T11" s="32"/>
      <c r="U11" s="32"/>
      <c r="V11" s="32"/>
      <c r="W11" s="32"/>
      <c r="X11" s="32"/>
      <c r="Y11" s="32"/>
      <c r="Z11" s="32"/>
      <c r="AA11" s="33"/>
      <c r="AB11" s="33"/>
      <c r="AC11" s="33"/>
      <c r="AD11" s="33"/>
      <c r="AE11" s="33"/>
      <c r="AF11" s="33"/>
      <c r="AG11" s="76"/>
      <c r="AH11" s="241"/>
    </row>
    <row r="12" spans="1:34" x14ac:dyDescent="0.3">
      <c r="A12" s="9" t="s">
        <v>87</v>
      </c>
      <c r="B12" s="3" t="s">
        <v>96</v>
      </c>
      <c r="C12" s="18">
        <f>11+8+6</f>
        <v>25</v>
      </c>
      <c r="D12" s="20"/>
      <c r="E12" s="21"/>
      <c r="F12" s="31"/>
      <c r="G12" s="31"/>
      <c r="H12" s="31"/>
      <c r="I12" s="31"/>
      <c r="J12" s="31"/>
      <c r="K12" s="31"/>
      <c r="L12" s="31"/>
      <c r="M12" s="31"/>
      <c r="N12" s="31"/>
      <c r="O12" s="32"/>
      <c r="P12" s="32">
        <f>10+5</f>
        <v>15</v>
      </c>
      <c r="Q12" s="32"/>
      <c r="R12" s="32">
        <f>10+5</f>
        <v>15</v>
      </c>
      <c r="S12" s="32">
        <f>20+10</f>
        <v>30</v>
      </c>
      <c r="T12" s="32"/>
      <c r="U12" s="32"/>
      <c r="V12" s="32">
        <f>10+5</f>
        <v>15</v>
      </c>
      <c r="W12" s="32"/>
      <c r="X12" s="32"/>
      <c r="Y12" s="32"/>
      <c r="Z12" s="32"/>
      <c r="AA12" s="33"/>
      <c r="AB12" s="33"/>
      <c r="AC12" s="33"/>
      <c r="AD12" s="33"/>
      <c r="AE12" s="33"/>
      <c r="AF12" s="33"/>
      <c r="AG12" s="76"/>
      <c r="AH12" s="241"/>
    </row>
    <row r="13" spans="1:34" x14ac:dyDescent="0.3">
      <c r="A13" s="9" t="s">
        <v>87</v>
      </c>
      <c r="B13" s="3" t="s">
        <v>97</v>
      </c>
      <c r="C13" s="18"/>
      <c r="D13" s="20">
        <f>10+9+3</f>
        <v>22</v>
      </c>
      <c r="E13" s="21"/>
      <c r="F13" s="31"/>
      <c r="G13" s="31"/>
      <c r="H13" s="31"/>
      <c r="I13" s="31"/>
      <c r="J13" s="31"/>
      <c r="K13" s="31"/>
      <c r="L13" s="31"/>
      <c r="M13" s="31"/>
      <c r="N13" s="31"/>
      <c r="O13" s="32"/>
      <c r="P13" s="32">
        <f>6+3</f>
        <v>9</v>
      </c>
      <c r="Q13" s="32"/>
      <c r="R13" s="32">
        <f>6+3</f>
        <v>9</v>
      </c>
      <c r="S13" s="32">
        <f>6+3</f>
        <v>9</v>
      </c>
      <c r="T13" s="32"/>
      <c r="U13" s="32"/>
      <c r="V13" s="32">
        <f>2+1</f>
        <v>3</v>
      </c>
      <c r="W13" s="32"/>
      <c r="X13" s="32"/>
      <c r="Y13" s="32"/>
      <c r="Z13" s="32"/>
      <c r="AA13" s="33"/>
      <c r="AB13" s="33"/>
      <c r="AC13" s="33"/>
      <c r="AD13" s="33"/>
      <c r="AE13" s="33"/>
      <c r="AF13" s="33"/>
      <c r="AG13" s="76"/>
      <c r="AH13" s="241"/>
    </row>
    <row r="14" spans="1:34" x14ac:dyDescent="0.3">
      <c r="A14" s="9" t="s">
        <v>87</v>
      </c>
      <c r="B14" s="3" t="s">
        <v>98</v>
      </c>
      <c r="C14" s="18">
        <f>6+2+8</f>
        <v>16</v>
      </c>
      <c r="D14" s="20">
        <f>8+13</f>
        <v>21</v>
      </c>
      <c r="E14" s="21"/>
      <c r="F14" s="31"/>
      <c r="G14" s="31"/>
      <c r="H14" s="31"/>
      <c r="I14" s="31"/>
      <c r="J14" s="31"/>
      <c r="K14" s="31"/>
      <c r="L14" s="31"/>
      <c r="M14" s="31"/>
      <c r="N14" s="31"/>
      <c r="O14" s="32"/>
      <c r="P14" s="32">
        <f>10+5</f>
        <v>15</v>
      </c>
      <c r="Q14" s="32"/>
      <c r="R14" s="32">
        <f>10+5</f>
        <v>15</v>
      </c>
      <c r="S14" s="32">
        <f>20+10</f>
        <v>30</v>
      </c>
      <c r="T14" s="32"/>
      <c r="U14" s="32"/>
      <c r="V14" s="32">
        <f>6+3+4+2</f>
        <v>15</v>
      </c>
      <c r="W14" s="32"/>
      <c r="X14" s="32"/>
      <c r="Y14" s="32">
        <f>4+2</f>
        <v>6</v>
      </c>
      <c r="Z14" s="32"/>
      <c r="AA14" s="33"/>
      <c r="AB14" s="33"/>
      <c r="AC14" s="33"/>
      <c r="AD14" s="33"/>
      <c r="AE14" s="33"/>
      <c r="AF14" s="33"/>
      <c r="AG14" s="76"/>
      <c r="AH14" s="241"/>
    </row>
    <row r="15" spans="1:34" x14ac:dyDescent="0.3">
      <c r="A15" s="9" t="s">
        <v>87</v>
      </c>
      <c r="B15" s="3" t="s">
        <v>99</v>
      </c>
      <c r="C15" s="18"/>
      <c r="D15" s="20">
        <f>12+7+4</f>
        <v>23</v>
      </c>
      <c r="E15" s="21">
        <f>2+2+1</f>
        <v>5</v>
      </c>
      <c r="F15" s="31"/>
      <c r="G15" s="31"/>
      <c r="H15" s="31"/>
      <c r="I15" s="31"/>
      <c r="J15" s="31"/>
      <c r="K15" s="31"/>
      <c r="L15" s="31"/>
      <c r="M15" s="31"/>
      <c r="N15" s="31"/>
      <c r="O15" s="32"/>
      <c r="P15" s="32">
        <f>10+5</f>
        <v>15</v>
      </c>
      <c r="Q15" s="32"/>
      <c r="R15" s="32">
        <f>10+5</f>
        <v>15</v>
      </c>
      <c r="S15" s="32">
        <f>10+20</f>
        <v>30</v>
      </c>
      <c r="T15" s="32"/>
      <c r="U15" s="32"/>
      <c r="V15" s="32">
        <f>10+5</f>
        <v>15</v>
      </c>
      <c r="W15" s="32"/>
      <c r="X15" s="32"/>
      <c r="Y15" s="32"/>
      <c r="Z15" s="32"/>
      <c r="AA15" s="33"/>
      <c r="AB15" s="33"/>
      <c r="AC15" s="33"/>
      <c r="AD15" s="33"/>
      <c r="AE15" s="33"/>
      <c r="AF15" s="33"/>
      <c r="AG15" s="76"/>
      <c r="AH15" s="241"/>
    </row>
    <row r="16" spans="1:34" x14ac:dyDescent="0.3">
      <c r="A16" s="9" t="s">
        <v>87</v>
      </c>
      <c r="B16" s="3" t="s">
        <v>100</v>
      </c>
      <c r="C16" s="18"/>
      <c r="D16" s="20">
        <f>14+5</f>
        <v>19</v>
      </c>
      <c r="E16" s="21"/>
      <c r="F16" s="31"/>
      <c r="G16" s="31"/>
      <c r="H16" s="31"/>
      <c r="I16" s="31"/>
      <c r="J16" s="31"/>
      <c r="K16" s="31"/>
      <c r="L16" s="31"/>
      <c r="M16" s="31"/>
      <c r="N16" s="31"/>
      <c r="O16" s="32"/>
      <c r="P16" s="32">
        <f>10+5</f>
        <v>15</v>
      </c>
      <c r="Q16" s="32"/>
      <c r="R16" s="32">
        <f>10+5</f>
        <v>15</v>
      </c>
      <c r="S16" s="32">
        <f>20+10</f>
        <v>30</v>
      </c>
      <c r="T16" s="32"/>
      <c r="U16" s="32"/>
      <c r="V16" s="32">
        <f>10+5</f>
        <v>15</v>
      </c>
      <c r="W16" s="32"/>
      <c r="X16" s="32"/>
      <c r="Y16" s="32"/>
      <c r="Z16" s="32"/>
      <c r="AA16" s="33"/>
      <c r="AB16" s="33"/>
      <c r="AC16" s="33"/>
      <c r="AD16" s="33"/>
      <c r="AE16" s="33"/>
      <c r="AF16" s="33"/>
      <c r="AG16" s="76"/>
      <c r="AH16" s="241"/>
    </row>
    <row r="17" spans="1:34" x14ac:dyDescent="0.3">
      <c r="A17" s="9" t="s">
        <v>87</v>
      </c>
      <c r="B17" s="3" t="s">
        <v>101</v>
      </c>
      <c r="C17" s="18"/>
      <c r="D17" s="20">
        <f>5+4+2+1</f>
        <v>12</v>
      </c>
      <c r="E17" s="21"/>
      <c r="F17" s="31"/>
      <c r="G17" s="31"/>
      <c r="H17" s="31"/>
      <c r="I17" s="31"/>
      <c r="J17" s="31"/>
      <c r="K17" s="31"/>
      <c r="L17" s="31"/>
      <c r="M17" s="31"/>
      <c r="N17" s="31"/>
      <c r="O17" s="32">
        <f>10+5</f>
        <v>15</v>
      </c>
      <c r="P17" s="32">
        <f>10+5</f>
        <v>15</v>
      </c>
      <c r="Q17" s="32"/>
      <c r="R17" s="32">
        <f>10+5</f>
        <v>15</v>
      </c>
      <c r="S17" s="32">
        <f>20+10</f>
        <v>30</v>
      </c>
      <c r="T17" s="32"/>
      <c r="U17" s="32"/>
      <c r="V17" s="32">
        <f>4+2</f>
        <v>6</v>
      </c>
      <c r="W17" s="32"/>
      <c r="X17" s="32"/>
      <c r="Y17" s="32"/>
      <c r="Z17" s="32"/>
      <c r="AA17" s="33"/>
      <c r="AB17" s="33"/>
      <c r="AC17" s="33"/>
      <c r="AD17" s="33"/>
      <c r="AE17" s="33"/>
      <c r="AF17" s="33"/>
      <c r="AG17" s="76"/>
      <c r="AH17" s="241"/>
    </row>
    <row r="18" spans="1:34" x14ac:dyDescent="0.3">
      <c r="A18" s="9" t="s">
        <v>87</v>
      </c>
      <c r="B18" s="3" t="s">
        <v>102</v>
      </c>
      <c r="C18" s="18">
        <f>1+3+8+7+2</f>
        <v>21</v>
      </c>
      <c r="D18" s="20"/>
      <c r="E18" s="21"/>
      <c r="F18" s="31"/>
      <c r="G18" s="31"/>
      <c r="H18" s="31"/>
      <c r="I18" s="31"/>
      <c r="J18" s="31"/>
      <c r="K18" s="31"/>
      <c r="L18" s="31"/>
      <c r="M18" s="31"/>
      <c r="N18" s="31"/>
      <c r="O18" s="32"/>
      <c r="P18" s="32"/>
      <c r="Q18" s="32"/>
      <c r="R18" s="32"/>
      <c r="S18" s="32"/>
      <c r="T18" s="32"/>
      <c r="U18" s="32"/>
      <c r="V18" s="32">
        <f>20+10</f>
        <v>30</v>
      </c>
      <c r="W18" s="32"/>
      <c r="X18" s="32"/>
      <c r="Y18" s="32">
        <f>20+10</f>
        <v>30</v>
      </c>
      <c r="Z18" s="32"/>
      <c r="AA18" s="33"/>
      <c r="AB18" s="33"/>
      <c r="AC18" s="33"/>
      <c r="AD18" s="33">
        <v>1</v>
      </c>
      <c r="AE18" s="33"/>
      <c r="AF18" s="33"/>
      <c r="AG18" s="76"/>
      <c r="AH18" s="241"/>
    </row>
    <row r="19" spans="1:34" x14ac:dyDescent="0.3">
      <c r="A19" s="9" t="s">
        <v>87</v>
      </c>
      <c r="B19" s="3" t="s">
        <v>103</v>
      </c>
      <c r="C19" s="18">
        <f>12+2+1+4</f>
        <v>19</v>
      </c>
      <c r="D19" s="20">
        <f>27+14+7+5</f>
        <v>53</v>
      </c>
      <c r="E19" s="21"/>
      <c r="F19" s="31"/>
      <c r="G19" s="31"/>
      <c r="H19" s="31"/>
      <c r="I19" s="31"/>
      <c r="J19" s="31"/>
      <c r="K19" s="31"/>
      <c r="L19" s="31"/>
      <c r="M19" s="31"/>
      <c r="N19" s="31"/>
      <c r="O19" s="32"/>
      <c r="P19" s="32">
        <f>10+5</f>
        <v>15</v>
      </c>
      <c r="Q19" s="32"/>
      <c r="R19" s="32">
        <f>10+5</f>
        <v>15</v>
      </c>
      <c r="S19" s="32">
        <f>20+10</f>
        <v>30</v>
      </c>
      <c r="T19" s="32"/>
      <c r="U19" s="32"/>
      <c r="V19" s="32">
        <f>10+5</f>
        <v>15</v>
      </c>
      <c r="W19" s="32"/>
      <c r="X19" s="32"/>
      <c r="Y19" s="32">
        <f>12+6</f>
        <v>18</v>
      </c>
      <c r="Z19" s="32"/>
      <c r="AA19" s="33"/>
      <c r="AB19" s="33"/>
      <c r="AC19" s="33"/>
      <c r="AD19" s="33"/>
      <c r="AE19" s="33"/>
      <c r="AF19" s="33"/>
      <c r="AG19" s="76"/>
      <c r="AH19" s="241"/>
    </row>
    <row r="20" spans="1:34" x14ac:dyDescent="0.3">
      <c r="A20" s="9" t="s">
        <v>87</v>
      </c>
      <c r="B20" s="3" t="s">
        <v>104</v>
      </c>
      <c r="C20" s="18">
        <f>8+2</f>
        <v>10</v>
      </c>
      <c r="D20" s="20">
        <f>12+2</f>
        <v>14</v>
      </c>
      <c r="E20" s="21"/>
      <c r="F20" s="31"/>
      <c r="G20" s="31"/>
      <c r="H20" s="31"/>
      <c r="I20" s="31"/>
      <c r="J20" s="31"/>
      <c r="K20" s="31"/>
      <c r="L20" s="31"/>
      <c r="M20" s="31"/>
      <c r="N20" s="31"/>
      <c r="O20" s="32"/>
      <c r="P20" s="32">
        <f>4+2</f>
        <v>6</v>
      </c>
      <c r="Q20" s="32"/>
      <c r="R20" s="32">
        <f>4+2</f>
        <v>6</v>
      </c>
      <c r="S20" s="32">
        <f>4+2</f>
        <v>6</v>
      </c>
      <c r="T20" s="32"/>
      <c r="U20" s="32"/>
      <c r="V20" s="32">
        <f>14+7</f>
        <v>21</v>
      </c>
      <c r="W20" s="32"/>
      <c r="X20" s="32"/>
      <c r="Y20" s="32">
        <f>40+20</f>
        <v>60</v>
      </c>
      <c r="Z20" s="32"/>
      <c r="AA20" s="33"/>
      <c r="AB20" s="33"/>
      <c r="AC20" s="33"/>
      <c r="AD20" s="33">
        <v>1</v>
      </c>
      <c r="AE20" s="33"/>
      <c r="AF20" s="33"/>
      <c r="AG20" s="76"/>
      <c r="AH20" s="241"/>
    </row>
    <row r="21" spans="1:34" x14ac:dyDescent="0.3">
      <c r="A21" s="9" t="s">
        <v>87</v>
      </c>
      <c r="B21" s="3" t="s">
        <v>105</v>
      </c>
      <c r="C21" s="18">
        <f>36+14</f>
        <v>50</v>
      </c>
      <c r="D21" s="20">
        <f>15+5+1+2+18</f>
        <v>41</v>
      </c>
      <c r="E21" s="21">
        <f>3+3+1+2</f>
        <v>9</v>
      </c>
      <c r="F21" s="31"/>
      <c r="G21" s="31"/>
      <c r="H21" s="31"/>
      <c r="I21" s="31"/>
      <c r="J21" s="31"/>
      <c r="K21" s="31"/>
      <c r="L21" s="31"/>
      <c r="M21" s="31"/>
      <c r="N21" s="31"/>
      <c r="O21" s="32"/>
      <c r="P21" s="32">
        <f>10+5</f>
        <v>15</v>
      </c>
      <c r="Q21" s="32"/>
      <c r="R21" s="32">
        <f>10+5</f>
        <v>15</v>
      </c>
      <c r="S21" s="32">
        <f>20+10</f>
        <v>30</v>
      </c>
      <c r="T21" s="32"/>
      <c r="U21" s="32"/>
      <c r="V21" s="32">
        <f>10+5</f>
        <v>15</v>
      </c>
      <c r="W21" s="32"/>
      <c r="X21" s="32"/>
      <c r="Y21" s="32"/>
      <c r="Z21" s="32"/>
      <c r="AA21" s="33"/>
      <c r="AB21" s="33">
        <v>2</v>
      </c>
      <c r="AC21" s="33"/>
      <c r="AD21" s="33">
        <v>2</v>
      </c>
      <c r="AE21" s="33"/>
      <c r="AF21" s="33"/>
      <c r="AG21" s="76"/>
      <c r="AH21" s="241"/>
    </row>
    <row r="22" spans="1:34" x14ac:dyDescent="0.3">
      <c r="A22" s="9" t="s">
        <v>87</v>
      </c>
      <c r="B22" s="3" t="s">
        <v>106</v>
      </c>
      <c r="C22" s="18"/>
      <c r="D22" s="20">
        <f>15+4+6</f>
        <v>25</v>
      </c>
      <c r="E22" s="21"/>
      <c r="F22" s="31"/>
      <c r="G22" s="31"/>
      <c r="H22" s="31"/>
      <c r="I22" s="31"/>
      <c r="J22" s="31"/>
      <c r="K22" s="31"/>
      <c r="L22" s="31"/>
      <c r="M22" s="31"/>
      <c r="N22" s="31"/>
      <c r="O22" s="32"/>
      <c r="P22" s="32">
        <f>6+3</f>
        <v>9</v>
      </c>
      <c r="Q22" s="32"/>
      <c r="R22" s="32">
        <f>6+3</f>
        <v>9</v>
      </c>
      <c r="S22" s="32">
        <f>6+3</f>
        <v>9</v>
      </c>
      <c r="T22" s="32"/>
      <c r="U22" s="32"/>
      <c r="V22" s="32"/>
      <c r="W22" s="32"/>
      <c r="X22" s="32"/>
      <c r="Y22" s="32">
        <f>6+3</f>
        <v>9</v>
      </c>
      <c r="Z22" s="32"/>
      <c r="AA22" s="33"/>
      <c r="AB22" s="33"/>
      <c r="AC22" s="33"/>
      <c r="AD22" s="33"/>
      <c r="AE22" s="33"/>
      <c r="AF22" s="33"/>
      <c r="AG22" s="76"/>
      <c r="AH22" s="241"/>
    </row>
    <row r="23" spans="1:34" x14ac:dyDescent="0.3">
      <c r="A23" s="9" t="s">
        <v>87</v>
      </c>
      <c r="B23" s="3" t="s">
        <v>107</v>
      </c>
      <c r="C23" s="18">
        <f>23+5+12+3</f>
        <v>43</v>
      </c>
      <c r="D23" s="20">
        <f>11+8+5+6+3</f>
        <v>33</v>
      </c>
      <c r="E23" s="21"/>
      <c r="F23" s="31"/>
      <c r="G23" s="31"/>
      <c r="H23" s="31"/>
      <c r="I23" s="31"/>
      <c r="J23" s="31"/>
      <c r="K23" s="31"/>
      <c r="L23" s="31"/>
      <c r="M23" s="31"/>
      <c r="N23" s="31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3"/>
      <c r="AB23" s="33"/>
      <c r="AC23" s="33"/>
      <c r="AD23" s="33"/>
      <c r="AE23" s="33"/>
      <c r="AF23" s="33"/>
      <c r="AG23" s="76"/>
      <c r="AH23" s="241"/>
    </row>
    <row r="24" spans="1:34" x14ac:dyDescent="0.3">
      <c r="A24" s="9" t="s">
        <v>87</v>
      </c>
      <c r="B24" s="3" t="s">
        <v>108</v>
      </c>
      <c r="C24" s="18"/>
      <c r="D24" s="20">
        <f>18+7</f>
        <v>25</v>
      </c>
      <c r="E24" s="21"/>
      <c r="F24" s="31"/>
      <c r="G24" s="31"/>
      <c r="H24" s="31"/>
      <c r="I24" s="31"/>
      <c r="J24" s="31"/>
      <c r="K24" s="31"/>
      <c r="L24" s="31"/>
      <c r="M24" s="31"/>
      <c r="N24" s="31"/>
      <c r="O24" s="32"/>
      <c r="P24" s="32">
        <f>10+5</f>
        <v>15</v>
      </c>
      <c r="Q24" s="32"/>
      <c r="R24" s="32">
        <f>10+5</f>
        <v>15</v>
      </c>
      <c r="S24" s="32">
        <f>20+10</f>
        <v>30</v>
      </c>
      <c r="T24" s="32"/>
      <c r="U24" s="32"/>
      <c r="V24" s="32">
        <f>6+3</f>
        <v>9</v>
      </c>
      <c r="W24" s="32"/>
      <c r="X24" s="32"/>
      <c r="Y24" s="32"/>
      <c r="Z24" s="32"/>
      <c r="AA24" s="33"/>
      <c r="AB24" s="33"/>
      <c r="AC24" s="33"/>
      <c r="AD24" s="33"/>
      <c r="AE24" s="33"/>
      <c r="AF24" s="33"/>
      <c r="AG24" s="76"/>
      <c r="AH24" s="241"/>
    </row>
    <row r="25" spans="1:34" x14ac:dyDescent="0.3">
      <c r="A25" s="9" t="s">
        <v>87</v>
      </c>
      <c r="B25" s="3" t="s">
        <v>109</v>
      </c>
      <c r="C25" s="236"/>
      <c r="D25" s="237">
        <f>6+13+3</f>
        <v>22</v>
      </c>
      <c r="E25" s="21"/>
      <c r="F25" s="31"/>
      <c r="G25" s="31"/>
      <c r="H25" s="31"/>
      <c r="I25" s="31"/>
      <c r="J25" s="31"/>
      <c r="K25" s="31"/>
      <c r="L25" s="31"/>
      <c r="M25" s="31"/>
      <c r="N25" s="31"/>
      <c r="O25" s="32"/>
      <c r="P25" s="32">
        <f>10+5</f>
        <v>15</v>
      </c>
      <c r="Q25" s="32"/>
      <c r="R25" s="32">
        <f>10+5</f>
        <v>15</v>
      </c>
      <c r="S25" s="32">
        <f>10+20</f>
        <v>30</v>
      </c>
      <c r="T25" s="32"/>
      <c r="U25" s="32"/>
      <c r="V25" s="32">
        <f>10+5</f>
        <v>15</v>
      </c>
      <c r="W25" s="32"/>
      <c r="X25" s="32"/>
      <c r="Y25" s="32"/>
      <c r="Z25" s="32"/>
      <c r="AA25" s="33"/>
      <c r="AB25" s="33">
        <v>1</v>
      </c>
      <c r="AC25" s="33"/>
      <c r="AD25" s="33"/>
      <c r="AE25" s="33"/>
      <c r="AF25" s="33"/>
      <c r="AG25" s="76"/>
      <c r="AH25" s="241"/>
    </row>
    <row r="26" spans="1:34" x14ac:dyDescent="0.3">
      <c r="A26" s="9" t="s">
        <v>87</v>
      </c>
      <c r="B26" s="3" t="s">
        <v>110</v>
      </c>
      <c r="C26" s="236">
        <f>7+2</f>
        <v>9</v>
      </c>
      <c r="D26" s="237">
        <f>51+19+4+26+3+4</f>
        <v>107</v>
      </c>
      <c r="E26" s="21"/>
      <c r="F26" s="31"/>
      <c r="G26" s="31"/>
      <c r="H26" s="31"/>
      <c r="I26" s="31"/>
      <c r="J26" s="31"/>
      <c r="K26" s="31"/>
      <c r="L26" s="31"/>
      <c r="M26" s="31"/>
      <c r="N26" s="31"/>
      <c r="O26" s="32">
        <f>30+15</f>
        <v>45</v>
      </c>
      <c r="P26" s="32">
        <f>20+10</f>
        <v>30</v>
      </c>
      <c r="Q26" s="32"/>
      <c r="R26" s="32">
        <f>30+15</f>
        <v>45</v>
      </c>
      <c r="S26" s="32">
        <f>30+15</f>
        <v>45</v>
      </c>
      <c r="T26" s="32"/>
      <c r="U26" s="32"/>
      <c r="V26" s="32">
        <f>10+5</f>
        <v>15</v>
      </c>
      <c r="W26" s="32"/>
      <c r="X26" s="32"/>
      <c r="Y26" s="32">
        <f>30+15</f>
        <v>45</v>
      </c>
      <c r="Z26" s="32"/>
      <c r="AA26" s="33"/>
      <c r="AB26" s="33"/>
      <c r="AC26" s="33"/>
      <c r="AD26" s="33"/>
      <c r="AE26" s="33"/>
      <c r="AF26" s="33"/>
      <c r="AG26" s="76">
        <v>1</v>
      </c>
      <c r="AH26" s="241"/>
    </row>
    <row r="27" spans="1:34" x14ac:dyDescent="0.3">
      <c r="A27" s="9" t="s">
        <v>87</v>
      </c>
      <c r="B27" s="3" t="s">
        <v>111</v>
      </c>
      <c r="C27" s="236"/>
      <c r="D27" s="237">
        <f>32+14+7</f>
        <v>53</v>
      </c>
      <c r="E27" s="21"/>
      <c r="F27" s="31"/>
      <c r="G27" s="31"/>
      <c r="H27" s="31"/>
      <c r="I27" s="31"/>
      <c r="J27" s="31"/>
      <c r="K27" s="31"/>
      <c r="L27" s="31"/>
      <c r="M27" s="31"/>
      <c r="N27" s="31"/>
      <c r="O27" s="32"/>
      <c r="P27" s="32">
        <f>10+5</f>
        <v>15</v>
      </c>
      <c r="Q27" s="32"/>
      <c r="R27" s="32">
        <f>10+5</f>
        <v>15</v>
      </c>
      <c r="S27" s="32">
        <f>20+10</f>
        <v>30</v>
      </c>
      <c r="T27" s="32"/>
      <c r="U27" s="32"/>
      <c r="V27" s="32">
        <f>10+5</f>
        <v>15</v>
      </c>
      <c r="W27" s="32"/>
      <c r="X27" s="32"/>
      <c r="Y27" s="32"/>
      <c r="Z27" s="32"/>
      <c r="AA27" s="33"/>
      <c r="AB27" s="33"/>
      <c r="AC27" s="33"/>
      <c r="AD27" s="33">
        <v>1</v>
      </c>
      <c r="AE27" s="33"/>
      <c r="AF27" s="33"/>
      <c r="AG27" s="76"/>
      <c r="AH27" s="241"/>
    </row>
    <row r="28" spans="1:34" x14ac:dyDescent="0.3">
      <c r="A28" s="9" t="s">
        <v>87</v>
      </c>
      <c r="B28" s="3" t="s">
        <v>112</v>
      </c>
      <c r="C28" s="236"/>
      <c r="D28" s="237">
        <f>5+7+10</f>
        <v>22</v>
      </c>
      <c r="E28" s="21"/>
      <c r="F28" s="31"/>
      <c r="G28" s="31"/>
      <c r="H28" s="31"/>
      <c r="I28" s="31"/>
      <c r="J28" s="31"/>
      <c r="K28" s="31"/>
      <c r="L28" s="31"/>
      <c r="M28" s="31"/>
      <c r="N28" s="31"/>
      <c r="O28" s="32"/>
      <c r="P28" s="32"/>
      <c r="Q28" s="32"/>
      <c r="R28" s="32">
        <f>10+5</f>
        <v>15</v>
      </c>
      <c r="S28" s="32">
        <f>20+10</f>
        <v>30</v>
      </c>
      <c r="T28" s="32"/>
      <c r="U28" s="32"/>
      <c r="V28" s="32">
        <f>10+5</f>
        <v>15</v>
      </c>
      <c r="W28" s="32"/>
      <c r="X28" s="32"/>
      <c r="Y28" s="32"/>
      <c r="Z28" s="32"/>
      <c r="AA28" s="33"/>
      <c r="AB28" s="33"/>
      <c r="AC28" s="33"/>
      <c r="AD28" s="33"/>
      <c r="AE28" s="33"/>
      <c r="AF28" s="33"/>
      <c r="AG28" s="76"/>
      <c r="AH28" s="241"/>
    </row>
    <row r="29" spans="1:34" x14ac:dyDescent="0.3">
      <c r="A29" s="9" t="s">
        <v>87</v>
      </c>
      <c r="B29" s="3" t="s">
        <v>113</v>
      </c>
      <c r="C29" s="236"/>
      <c r="D29" s="237">
        <f>10+4+1</f>
        <v>15</v>
      </c>
      <c r="E29" s="21"/>
      <c r="F29" s="31"/>
      <c r="G29" s="31"/>
      <c r="H29" s="31"/>
      <c r="I29" s="31"/>
      <c r="J29" s="31"/>
      <c r="K29" s="31"/>
      <c r="L29" s="31"/>
      <c r="M29" s="31"/>
      <c r="N29" s="31"/>
      <c r="O29" s="32"/>
      <c r="P29" s="32">
        <f>10+5</f>
        <v>15</v>
      </c>
      <c r="Q29" s="32"/>
      <c r="R29" s="32">
        <f>10+5</f>
        <v>15</v>
      </c>
      <c r="S29" s="32">
        <f>20+10</f>
        <v>30</v>
      </c>
      <c r="T29" s="32"/>
      <c r="U29" s="32"/>
      <c r="V29" s="32">
        <f>10+5</f>
        <v>15</v>
      </c>
      <c r="W29" s="32"/>
      <c r="X29" s="32"/>
      <c r="Y29" s="32"/>
      <c r="Z29" s="32"/>
      <c r="AA29" s="33"/>
      <c r="AB29" s="33"/>
      <c r="AC29" s="33"/>
      <c r="AD29" s="33"/>
      <c r="AE29" s="33"/>
      <c r="AF29" s="33"/>
      <c r="AG29" s="76"/>
      <c r="AH29" s="241"/>
    </row>
    <row r="30" spans="1:34" x14ac:dyDescent="0.3">
      <c r="A30" s="9" t="s">
        <v>87</v>
      </c>
      <c r="B30" s="3" t="s">
        <v>114</v>
      </c>
      <c r="C30" s="236"/>
      <c r="D30" s="237">
        <f>7+5+1</f>
        <v>13</v>
      </c>
      <c r="E30" s="21"/>
      <c r="F30" s="31"/>
      <c r="G30" s="31"/>
      <c r="H30" s="31"/>
      <c r="I30" s="31"/>
      <c r="J30" s="31"/>
      <c r="K30" s="31"/>
      <c r="L30" s="31"/>
      <c r="M30" s="31"/>
      <c r="N30" s="31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3"/>
      <c r="AB30" s="33"/>
      <c r="AC30" s="33"/>
      <c r="AD30" s="33"/>
      <c r="AE30" s="33"/>
      <c r="AF30" s="33"/>
      <c r="AG30" s="76"/>
      <c r="AH30" s="241"/>
    </row>
    <row r="31" spans="1:34" x14ac:dyDescent="0.3">
      <c r="A31" s="9" t="s">
        <v>87</v>
      </c>
      <c r="B31" s="3" t="s">
        <v>115</v>
      </c>
      <c r="C31" s="236">
        <f>18+18+22+22+10</f>
        <v>90</v>
      </c>
      <c r="D31" s="237"/>
      <c r="E31" s="21"/>
      <c r="F31" s="31"/>
      <c r="G31" s="31"/>
      <c r="H31" s="31"/>
      <c r="I31" s="31"/>
      <c r="J31" s="31"/>
      <c r="K31" s="31"/>
      <c r="L31" s="31"/>
      <c r="M31" s="31"/>
      <c r="N31" s="31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3"/>
      <c r="AB31" s="33">
        <v>1</v>
      </c>
      <c r="AC31" s="33"/>
      <c r="AD31" s="33"/>
      <c r="AE31" s="33"/>
      <c r="AF31" s="76">
        <v>1</v>
      </c>
      <c r="AG31" s="76"/>
      <c r="AH31" s="241"/>
    </row>
    <row r="32" spans="1:34" s="77" customFormat="1" x14ac:dyDescent="0.3">
      <c r="A32" s="82" t="s">
        <v>87</v>
      </c>
      <c r="B32" s="70" t="s">
        <v>278</v>
      </c>
      <c r="C32" s="238">
        <f>2+5+4</f>
        <v>11</v>
      </c>
      <c r="D32" s="239">
        <f>14+6+4+4</f>
        <v>28</v>
      </c>
      <c r="E32" s="73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6"/>
      <c r="AB32" s="76">
        <v>2</v>
      </c>
      <c r="AC32" s="76"/>
      <c r="AD32" s="76">
        <v>1</v>
      </c>
      <c r="AE32" s="76"/>
      <c r="AF32" s="76"/>
      <c r="AG32" s="76"/>
      <c r="AH32" s="241"/>
    </row>
    <row r="33" spans="1:34" x14ac:dyDescent="0.3">
      <c r="A33" s="9" t="s">
        <v>87</v>
      </c>
      <c r="B33" s="3" t="s">
        <v>116</v>
      </c>
      <c r="C33" s="236"/>
      <c r="D33" s="237">
        <f>27+14+18</f>
        <v>59</v>
      </c>
      <c r="E33" s="21"/>
      <c r="F33" s="31"/>
      <c r="G33" s="31"/>
      <c r="H33" s="31"/>
      <c r="I33" s="31"/>
      <c r="J33" s="31"/>
      <c r="K33" s="31"/>
      <c r="L33" s="31"/>
      <c r="M33" s="31"/>
      <c r="N33" s="31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3"/>
      <c r="AB33" s="33">
        <v>6</v>
      </c>
      <c r="AC33" s="33"/>
      <c r="AD33" s="33"/>
      <c r="AE33" s="33"/>
      <c r="AF33" s="33"/>
      <c r="AG33" s="76"/>
      <c r="AH33" s="241"/>
    </row>
    <row r="34" spans="1:34" x14ac:dyDescent="0.3">
      <c r="A34" s="9" t="s">
        <v>87</v>
      </c>
      <c r="B34" s="3" t="s">
        <v>117</v>
      </c>
      <c r="C34" s="236">
        <f>17+33</f>
        <v>50</v>
      </c>
      <c r="D34" s="237">
        <f>31+22+1+5+5</f>
        <v>64</v>
      </c>
      <c r="E34" s="21"/>
      <c r="F34" s="31"/>
      <c r="G34" s="31"/>
      <c r="H34" s="31"/>
      <c r="I34" s="31"/>
      <c r="J34" s="31"/>
      <c r="K34" s="31"/>
      <c r="L34" s="31"/>
      <c r="M34" s="31"/>
      <c r="N34" s="31"/>
      <c r="O34" s="32"/>
      <c r="P34" s="32"/>
      <c r="Q34" s="32"/>
      <c r="R34" s="32">
        <f>70+35</f>
        <v>105</v>
      </c>
      <c r="S34" s="32"/>
      <c r="T34" s="32"/>
      <c r="U34" s="32"/>
      <c r="V34" s="32">
        <f>6+3</f>
        <v>9</v>
      </c>
      <c r="W34" s="32"/>
      <c r="X34" s="32"/>
      <c r="Y34" s="32"/>
      <c r="Z34" s="32"/>
      <c r="AA34" s="33"/>
      <c r="AB34" s="33"/>
      <c r="AC34" s="33"/>
      <c r="AD34" s="33"/>
      <c r="AE34" s="33"/>
      <c r="AF34" s="33"/>
      <c r="AG34" s="76"/>
      <c r="AH34" s="241"/>
    </row>
    <row r="35" spans="1:34" s="38" customFormat="1" ht="15.5" x14ac:dyDescent="0.35">
      <c r="A35" s="9" t="s">
        <v>87</v>
      </c>
      <c r="B35" s="6" t="s">
        <v>213</v>
      </c>
      <c r="C35" s="19">
        <f t="shared" ref="C35:AG35" si="0">SUM(C4:C34)</f>
        <v>425</v>
      </c>
      <c r="D35" s="22">
        <f t="shared" si="0"/>
        <v>960</v>
      </c>
      <c r="E35" s="23">
        <f t="shared" si="0"/>
        <v>14</v>
      </c>
      <c r="F35" s="35">
        <f t="shared" si="0"/>
        <v>0</v>
      </c>
      <c r="G35" s="35">
        <f t="shared" si="0"/>
        <v>0</v>
      </c>
      <c r="H35" s="35">
        <f t="shared" si="0"/>
        <v>0</v>
      </c>
      <c r="I35" s="35">
        <f t="shared" si="0"/>
        <v>0</v>
      </c>
      <c r="J35" s="35">
        <f t="shared" si="0"/>
        <v>0</v>
      </c>
      <c r="K35" s="35">
        <f t="shared" si="0"/>
        <v>0</v>
      </c>
      <c r="L35" s="35">
        <f t="shared" si="0"/>
        <v>0</v>
      </c>
      <c r="M35" s="35">
        <f t="shared" si="0"/>
        <v>0</v>
      </c>
      <c r="N35" s="35">
        <f t="shared" si="0"/>
        <v>0</v>
      </c>
      <c r="O35" s="36">
        <f t="shared" si="0"/>
        <v>63</v>
      </c>
      <c r="P35" s="36">
        <f t="shared" si="0"/>
        <v>282</v>
      </c>
      <c r="Q35" s="36">
        <f t="shared" si="0"/>
        <v>0</v>
      </c>
      <c r="R35" s="36">
        <f t="shared" si="0"/>
        <v>417</v>
      </c>
      <c r="S35" s="36">
        <f t="shared" si="0"/>
        <v>510</v>
      </c>
      <c r="T35" s="36">
        <f t="shared" si="0"/>
        <v>0</v>
      </c>
      <c r="U35" s="36">
        <f t="shared" si="0"/>
        <v>0</v>
      </c>
      <c r="V35" s="36">
        <f t="shared" si="0"/>
        <v>322</v>
      </c>
      <c r="W35" s="36">
        <f t="shared" si="0"/>
        <v>0</v>
      </c>
      <c r="X35" s="36">
        <f t="shared" si="0"/>
        <v>0</v>
      </c>
      <c r="Y35" s="36">
        <f t="shared" si="0"/>
        <v>168</v>
      </c>
      <c r="Z35" s="36">
        <f t="shared" si="0"/>
        <v>0</v>
      </c>
      <c r="AA35" s="37">
        <f t="shared" si="0"/>
        <v>1</v>
      </c>
      <c r="AB35" s="37">
        <f t="shared" si="0"/>
        <v>15</v>
      </c>
      <c r="AC35" s="37">
        <f t="shared" si="0"/>
        <v>2</v>
      </c>
      <c r="AD35" s="37">
        <f t="shared" si="0"/>
        <v>9</v>
      </c>
      <c r="AE35" s="37">
        <f t="shared" si="0"/>
        <v>0</v>
      </c>
      <c r="AF35" s="37">
        <f t="shared" si="0"/>
        <v>1</v>
      </c>
      <c r="AG35" s="81">
        <f t="shared" si="0"/>
        <v>1</v>
      </c>
    </row>
    <row r="36" spans="1:34" x14ac:dyDescent="0.3">
      <c r="A36" s="4"/>
    </row>
    <row r="37" spans="1:34" ht="27.65" customHeight="1" x14ac:dyDescent="0.3">
      <c r="A37" s="289" t="s">
        <v>232</v>
      </c>
      <c r="B37" s="289"/>
      <c r="C37" s="42">
        <f>(5*2)+1</f>
        <v>11</v>
      </c>
      <c r="D37" s="43">
        <f>(2*2)+1</f>
        <v>5</v>
      </c>
      <c r="E37" s="44">
        <f>(5*2)+1</f>
        <v>11</v>
      </c>
    </row>
    <row r="38" spans="1:34" ht="15.5" x14ac:dyDescent="0.3">
      <c r="A38" s="45" t="s">
        <v>87</v>
      </c>
      <c r="B38" s="46" t="s">
        <v>213</v>
      </c>
      <c r="C38" s="47">
        <f>+C35*C37</f>
        <v>4675</v>
      </c>
      <c r="D38" s="48">
        <f t="shared" ref="D38:E38" si="1">+D35*D37</f>
        <v>4800</v>
      </c>
      <c r="E38" s="49">
        <f t="shared" si="1"/>
        <v>154</v>
      </c>
    </row>
    <row r="39" spans="1:34" x14ac:dyDescent="0.3">
      <c r="A39" s="4"/>
    </row>
    <row r="40" spans="1:34" x14ac:dyDescent="0.3">
      <c r="A40" s="4"/>
    </row>
    <row r="41" spans="1:34" x14ac:dyDescent="0.3">
      <c r="A41" s="4"/>
    </row>
  </sheetData>
  <autoFilter ref="A3:AF35" xr:uid="{D45BA124-9E84-4E30-A009-E147BF4AAF74}"/>
  <mergeCells count="5">
    <mergeCell ref="C1:E1"/>
    <mergeCell ref="A37:B37"/>
    <mergeCell ref="F1:N2"/>
    <mergeCell ref="O1:Z2"/>
    <mergeCell ref="AA1:A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4C34-2EC6-4F68-B211-081AEA5FB14F}">
  <dimension ref="A1:AA27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2" sqref="E2"/>
    </sheetView>
  </sheetViews>
  <sheetFormatPr baseColWidth="10" defaultColWidth="10.81640625" defaultRowHeight="14" x14ac:dyDescent="0.3"/>
  <cols>
    <col min="1" max="1" width="7.7265625" style="84" customWidth="1"/>
    <col min="2" max="2" width="20" style="84" bestFit="1" customWidth="1"/>
    <col min="3" max="3" width="15.1796875" style="84" customWidth="1"/>
    <col min="4" max="4" width="16.26953125" style="84" customWidth="1"/>
    <col min="5" max="5" width="23.54296875" style="84" customWidth="1"/>
    <col min="6" max="6" width="11.26953125" style="105" customWidth="1"/>
    <col min="7" max="7" width="10.81640625" style="105" customWidth="1"/>
    <col min="8" max="8" width="10.81640625" style="105"/>
    <col min="9" max="9" width="11.54296875" style="105" customWidth="1"/>
    <col min="10" max="10" width="10.54296875" style="105" customWidth="1"/>
    <col min="11" max="11" width="11.7265625" style="105" bestFit="1" customWidth="1"/>
    <col min="12" max="12" width="9.453125" style="105" bestFit="1" customWidth="1"/>
    <col min="13" max="14" width="10" style="105" customWidth="1"/>
    <col min="15" max="15" width="6" style="105" bestFit="1" customWidth="1"/>
    <col min="16" max="16" width="9.81640625" style="105" bestFit="1" customWidth="1"/>
    <col min="17" max="17" width="10.81640625" style="105"/>
    <col min="18" max="18" width="7.1796875" style="105" customWidth="1"/>
    <col min="19" max="19" width="7.54296875" style="105" bestFit="1" customWidth="1"/>
    <col min="20" max="20" width="8.81640625" style="105" bestFit="1" customWidth="1"/>
    <col min="21" max="23" width="10.81640625" style="105"/>
    <col min="24" max="24" width="7.81640625" style="105" bestFit="1" customWidth="1"/>
    <col min="25" max="25" width="7.26953125" style="105" bestFit="1" customWidth="1"/>
    <col min="26" max="26" width="9" style="105" bestFit="1" customWidth="1"/>
    <col min="27" max="16384" width="10.81640625" style="85"/>
  </cols>
  <sheetData>
    <row r="1" spans="1:27" x14ac:dyDescent="0.3">
      <c r="C1" s="268" t="s">
        <v>220</v>
      </c>
      <c r="D1" s="268"/>
      <c r="E1" s="268"/>
      <c r="F1" s="269" t="s">
        <v>235</v>
      </c>
      <c r="G1" s="270"/>
      <c r="H1" s="270"/>
      <c r="I1" s="270"/>
      <c r="J1" s="270"/>
      <c r="K1" s="270"/>
      <c r="L1" s="270"/>
      <c r="M1" s="270"/>
      <c r="N1" s="270"/>
      <c r="O1" s="273" t="s">
        <v>227</v>
      </c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7" s="84" customFormat="1" ht="28" x14ac:dyDescent="0.3">
      <c r="C2" s="86" t="s">
        <v>229</v>
      </c>
      <c r="D2" s="87" t="s">
        <v>228</v>
      </c>
      <c r="E2" s="88" t="s">
        <v>230</v>
      </c>
      <c r="F2" s="271"/>
      <c r="G2" s="272"/>
      <c r="H2" s="272"/>
      <c r="I2" s="272"/>
      <c r="J2" s="272"/>
      <c r="K2" s="272"/>
      <c r="L2" s="272"/>
      <c r="M2" s="272"/>
      <c r="N2" s="272"/>
      <c r="O2" s="275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</row>
    <row r="3" spans="1:27" s="95" customFormat="1" ht="50" x14ac:dyDescent="0.25">
      <c r="A3" s="89" t="s">
        <v>284</v>
      </c>
      <c r="B3" s="89" t="s">
        <v>181</v>
      </c>
      <c r="C3" s="90" t="s">
        <v>234</v>
      </c>
      <c r="D3" s="91" t="s">
        <v>234</v>
      </c>
      <c r="E3" s="92" t="s">
        <v>234</v>
      </c>
      <c r="F3" s="93" t="s">
        <v>192</v>
      </c>
      <c r="G3" s="93" t="s">
        <v>193</v>
      </c>
      <c r="H3" s="93" t="s">
        <v>194</v>
      </c>
      <c r="I3" s="93" t="s">
        <v>196</v>
      </c>
      <c r="J3" s="93" t="s">
        <v>197</v>
      </c>
      <c r="K3" s="93" t="s">
        <v>199</v>
      </c>
      <c r="L3" s="93" t="s">
        <v>200</v>
      </c>
      <c r="M3" s="93" t="s">
        <v>201</v>
      </c>
      <c r="N3" s="93" t="s">
        <v>204</v>
      </c>
      <c r="O3" s="94" t="s">
        <v>205</v>
      </c>
      <c r="P3" s="94" t="s">
        <v>182</v>
      </c>
      <c r="Q3" s="94" t="s">
        <v>183</v>
      </c>
      <c r="R3" s="94" t="s">
        <v>184</v>
      </c>
      <c r="S3" s="94" t="s">
        <v>185</v>
      </c>
      <c r="T3" s="94" t="s">
        <v>186</v>
      </c>
      <c r="U3" s="94" t="s">
        <v>187</v>
      </c>
      <c r="V3" s="94" t="s">
        <v>188</v>
      </c>
      <c r="W3" s="94" t="s">
        <v>206</v>
      </c>
      <c r="X3" s="94" t="s">
        <v>189</v>
      </c>
      <c r="Y3" s="94" t="s">
        <v>190</v>
      </c>
      <c r="Z3" s="94" t="s">
        <v>191</v>
      </c>
    </row>
    <row r="4" spans="1:27" x14ac:dyDescent="0.3">
      <c r="A4" s="9" t="s">
        <v>123</v>
      </c>
      <c r="B4" s="3" t="s">
        <v>124</v>
      </c>
      <c r="C4" s="18">
        <v>29</v>
      </c>
      <c r="D4" s="20">
        <v>4</v>
      </c>
      <c r="E4" s="21">
        <v>3</v>
      </c>
      <c r="F4" s="96"/>
      <c r="G4" s="96"/>
      <c r="H4" s="96">
        <v>9</v>
      </c>
      <c r="I4" s="96"/>
      <c r="J4" s="96"/>
      <c r="K4" s="96">
        <v>2</v>
      </c>
      <c r="L4" s="96"/>
      <c r="M4" s="96"/>
      <c r="N4" s="96">
        <v>1</v>
      </c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249"/>
    </row>
    <row r="5" spans="1:27" x14ac:dyDescent="0.3">
      <c r="A5" s="9" t="s">
        <v>123</v>
      </c>
      <c r="B5" s="3" t="s">
        <v>125</v>
      </c>
      <c r="C5" s="18">
        <v>3</v>
      </c>
      <c r="D5" s="20">
        <v>4</v>
      </c>
      <c r="E5" s="21"/>
      <c r="F5" s="96"/>
      <c r="G5" s="96"/>
      <c r="H5" s="96">
        <v>3</v>
      </c>
      <c r="I5" s="96"/>
      <c r="J5" s="96"/>
      <c r="K5" s="96"/>
      <c r="L5" s="96"/>
      <c r="M5" s="96"/>
      <c r="N5" s="96">
        <v>1</v>
      </c>
      <c r="O5" s="98"/>
      <c r="P5" s="98"/>
      <c r="Q5" s="98">
        <v>24</v>
      </c>
      <c r="R5" s="98">
        <v>24</v>
      </c>
      <c r="S5" s="98">
        <v>24</v>
      </c>
      <c r="T5" s="98">
        <v>16</v>
      </c>
      <c r="U5" s="98"/>
      <c r="V5" s="98">
        <v>16</v>
      </c>
      <c r="W5" s="98"/>
      <c r="X5" s="98"/>
      <c r="Y5" s="98"/>
      <c r="Z5" s="98">
        <v>10</v>
      </c>
      <c r="AA5" s="249"/>
    </row>
    <row r="6" spans="1:27" x14ac:dyDescent="0.3">
      <c r="A6" s="9" t="s">
        <v>123</v>
      </c>
      <c r="B6" s="3" t="s">
        <v>126</v>
      </c>
      <c r="C6" s="18">
        <v>16</v>
      </c>
      <c r="D6" s="20">
        <v>7</v>
      </c>
      <c r="E6" s="21"/>
      <c r="F6" s="96"/>
      <c r="G6" s="96"/>
      <c r="H6" s="96">
        <v>4</v>
      </c>
      <c r="I6" s="96"/>
      <c r="J6" s="96"/>
      <c r="K6" s="96"/>
      <c r="L6" s="96"/>
      <c r="M6" s="96"/>
      <c r="N6" s="96">
        <v>1</v>
      </c>
      <c r="O6" s="98"/>
      <c r="P6" s="98">
        <v>6</v>
      </c>
      <c r="Q6" s="98"/>
      <c r="R6" s="98">
        <v>6</v>
      </c>
      <c r="S6" s="98">
        <v>6</v>
      </c>
      <c r="T6" s="98"/>
      <c r="U6" s="98"/>
      <c r="V6" s="98">
        <v>9</v>
      </c>
      <c r="W6" s="98">
        <v>4</v>
      </c>
      <c r="X6" s="98">
        <v>4</v>
      </c>
      <c r="Y6" s="98">
        <v>15</v>
      </c>
      <c r="Z6" s="98"/>
      <c r="AA6" s="249"/>
    </row>
    <row r="7" spans="1:27" x14ac:dyDescent="0.3">
      <c r="A7" s="9" t="s">
        <v>123</v>
      </c>
      <c r="B7" s="3" t="s">
        <v>127</v>
      </c>
      <c r="C7" s="18">
        <v>7</v>
      </c>
      <c r="D7" s="20"/>
      <c r="E7" s="21"/>
      <c r="F7" s="96"/>
      <c r="G7" s="96"/>
      <c r="H7" s="96">
        <v>3</v>
      </c>
      <c r="I7" s="96"/>
      <c r="J7" s="96"/>
      <c r="K7" s="96">
        <v>1</v>
      </c>
      <c r="L7" s="96"/>
      <c r="M7" s="96"/>
      <c r="N7" s="96">
        <v>1</v>
      </c>
      <c r="O7" s="98"/>
      <c r="P7" s="98"/>
      <c r="Q7" s="98"/>
      <c r="R7" s="98"/>
      <c r="S7" s="98"/>
      <c r="T7" s="98"/>
      <c r="U7" s="98"/>
      <c r="V7" s="98">
        <v>12</v>
      </c>
      <c r="W7" s="98"/>
      <c r="X7" s="98"/>
      <c r="Y7" s="98"/>
      <c r="Z7" s="98"/>
      <c r="AA7" s="249"/>
    </row>
    <row r="8" spans="1:27" x14ac:dyDescent="0.3">
      <c r="A8" s="9" t="s">
        <v>123</v>
      </c>
      <c r="B8" s="3" t="s">
        <v>128</v>
      </c>
      <c r="C8" s="18">
        <v>10</v>
      </c>
      <c r="D8" s="20">
        <v>3</v>
      </c>
      <c r="E8" s="21">
        <v>2</v>
      </c>
      <c r="F8" s="96">
        <v>2</v>
      </c>
      <c r="G8" s="96">
        <v>2</v>
      </c>
      <c r="H8" s="96"/>
      <c r="I8" s="96"/>
      <c r="J8" s="96"/>
      <c r="K8" s="96">
        <v>1</v>
      </c>
      <c r="L8" s="96"/>
      <c r="M8" s="96"/>
      <c r="N8" s="96">
        <v>2</v>
      </c>
      <c r="O8" s="98"/>
      <c r="P8" s="98"/>
      <c r="Q8" s="98">
        <v>14</v>
      </c>
      <c r="R8" s="98">
        <v>14</v>
      </c>
      <c r="S8" s="98">
        <v>8</v>
      </c>
      <c r="T8" s="98"/>
      <c r="U8" s="98"/>
      <c r="V8" s="98">
        <v>14</v>
      </c>
      <c r="W8" s="98"/>
      <c r="X8" s="98"/>
      <c r="Y8" s="98">
        <v>6</v>
      </c>
      <c r="Z8" s="98"/>
      <c r="AA8" s="249"/>
    </row>
    <row r="9" spans="1:27" x14ac:dyDescent="0.3">
      <c r="A9" s="9" t="s">
        <v>123</v>
      </c>
      <c r="B9" s="3" t="s">
        <v>129</v>
      </c>
      <c r="C9" s="18">
        <v>12</v>
      </c>
      <c r="D9" s="20">
        <v>16</v>
      </c>
      <c r="E9" s="21">
        <v>28</v>
      </c>
      <c r="F9" s="100"/>
      <c r="G9" s="96"/>
      <c r="H9" s="96">
        <v>32</v>
      </c>
      <c r="I9" s="96"/>
      <c r="J9" s="96"/>
      <c r="K9" s="96">
        <v>5</v>
      </c>
      <c r="L9" s="96"/>
      <c r="M9" s="96"/>
      <c r="N9" s="96">
        <v>1</v>
      </c>
      <c r="O9" s="98"/>
      <c r="P9" s="98"/>
      <c r="Q9" s="98"/>
      <c r="R9" s="98"/>
      <c r="S9" s="98"/>
      <c r="T9" s="98"/>
      <c r="U9" s="98"/>
      <c r="V9" s="98"/>
      <c r="W9" s="98"/>
      <c r="X9" s="98"/>
      <c r="Y9" s="98">
        <v>70</v>
      </c>
      <c r="Z9" s="98"/>
      <c r="AA9" s="249"/>
    </row>
    <row r="10" spans="1:27" x14ac:dyDescent="0.3">
      <c r="A10" s="9" t="s">
        <v>123</v>
      </c>
      <c r="B10" s="3" t="s">
        <v>130</v>
      </c>
      <c r="C10" s="18"/>
      <c r="D10" s="20">
        <v>10</v>
      </c>
      <c r="E10" s="21"/>
      <c r="F10" s="100"/>
      <c r="G10" s="96"/>
      <c r="H10" s="96">
        <v>2</v>
      </c>
      <c r="I10" s="96">
        <v>2</v>
      </c>
      <c r="J10" s="96"/>
      <c r="K10" s="96"/>
      <c r="L10" s="96"/>
      <c r="M10" s="96"/>
      <c r="N10" s="96">
        <v>1</v>
      </c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249"/>
    </row>
    <row r="11" spans="1:27" x14ac:dyDescent="0.3">
      <c r="A11" s="9" t="s">
        <v>123</v>
      </c>
      <c r="B11" s="3" t="s">
        <v>131</v>
      </c>
      <c r="C11" s="18">
        <v>26</v>
      </c>
      <c r="D11" s="20"/>
      <c r="E11" s="21"/>
      <c r="F11" s="96"/>
      <c r="G11" s="96"/>
      <c r="H11" s="96">
        <v>6</v>
      </c>
      <c r="I11" s="96"/>
      <c r="J11" s="96"/>
      <c r="K11" s="96">
        <v>1</v>
      </c>
      <c r="L11" s="96"/>
      <c r="M11" s="96"/>
      <c r="N11" s="96">
        <v>1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249"/>
    </row>
    <row r="12" spans="1:27" x14ac:dyDescent="0.3">
      <c r="A12" s="9" t="s">
        <v>123</v>
      </c>
      <c r="B12" s="3" t="s">
        <v>132</v>
      </c>
      <c r="C12" s="18">
        <v>6</v>
      </c>
      <c r="D12" s="20">
        <v>2</v>
      </c>
      <c r="E12" s="21"/>
      <c r="F12" s="96"/>
      <c r="G12" s="96"/>
      <c r="H12" s="96"/>
      <c r="I12" s="96"/>
      <c r="J12" s="96"/>
      <c r="K12" s="96"/>
      <c r="L12" s="96"/>
      <c r="M12" s="96"/>
      <c r="N12" s="96">
        <v>1</v>
      </c>
      <c r="O12" s="98"/>
      <c r="P12" s="98"/>
      <c r="Q12" s="98"/>
      <c r="R12" s="98"/>
      <c r="S12" s="98"/>
      <c r="T12" s="98"/>
      <c r="U12" s="98"/>
      <c r="V12" s="98">
        <v>18</v>
      </c>
      <c r="W12" s="98"/>
      <c r="X12" s="98"/>
      <c r="Y12" s="98">
        <v>8</v>
      </c>
      <c r="Z12" s="98"/>
      <c r="AA12" s="249"/>
    </row>
    <row r="13" spans="1:27" x14ac:dyDescent="0.3">
      <c r="A13" s="9" t="s">
        <v>123</v>
      </c>
      <c r="B13" s="3" t="s">
        <v>133</v>
      </c>
      <c r="C13" s="18">
        <v>12</v>
      </c>
      <c r="D13" s="20">
        <v>6</v>
      </c>
      <c r="E13" s="21"/>
      <c r="F13" s="96"/>
      <c r="G13" s="96"/>
      <c r="H13" s="96"/>
      <c r="I13" s="96"/>
      <c r="J13" s="96"/>
      <c r="K13" s="96"/>
      <c r="L13" s="96">
        <v>1</v>
      </c>
      <c r="M13" s="96"/>
      <c r="N13" s="96">
        <v>2</v>
      </c>
      <c r="O13" s="98"/>
      <c r="P13" s="98"/>
      <c r="Q13" s="98"/>
      <c r="R13" s="98">
        <v>3</v>
      </c>
      <c r="S13" s="98"/>
      <c r="T13" s="98"/>
      <c r="U13" s="98"/>
      <c r="V13" s="98">
        <v>16</v>
      </c>
      <c r="W13" s="98"/>
      <c r="X13" s="98"/>
      <c r="Y13" s="98">
        <v>8</v>
      </c>
      <c r="Z13" s="98"/>
      <c r="AA13" s="249"/>
    </row>
    <row r="14" spans="1:27" x14ac:dyDescent="0.3">
      <c r="A14" s="9" t="s">
        <v>123</v>
      </c>
      <c r="B14" s="3" t="s">
        <v>134</v>
      </c>
      <c r="C14" s="18">
        <v>7</v>
      </c>
      <c r="D14" s="20">
        <v>10</v>
      </c>
      <c r="E14" s="21"/>
      <c r="F14" s="96"/>
      <c r="G14" s="96"/>
      <c r="H14" s="96"/>
      <c r="I14" s="96"/>
      <c r="J14" s="96"/>
      <c r="K14" s="96"/>
      <c r="L14" s="96"/>
      <c r="M14" s="96"/>
      <c r="N14" s="96">
        <v>1</v>
      </c>
      <c r="O14" s="98"/>
      <c r="P14" s="98"/>
      <c r="Q14" s="98"/>
      <c r="R14" s="98"/>
      <c r="S14" s="98"/>
      <c r="T14" s="98"/>
      <c r="U14" s="98"/>
      <c r="V14" s="98">
        <v>2</v>
      </c>
      <c r="W14" s="98"/>
      <c r="X14" s="98"/>
      <c r="Y14" s="98"/>
      <c r="Z14" s="98"/>
      <c r="AA14" s="249"/>
    </row>
    <row r="15" spans="1:27" x14ac:dyDescent="0.3">
      <c r="A15" s="9" t="s">
        <v>123</v>
      </c>
      <c r="B15" s="3" t="s">
        <v>135</v>
      </c>
      <c r="C15" s="18">
        <v>20</v>
      </c>
      <c r="D15" s="20"/>
      <c r="E15" s="21"/>
      <c r="F15" s="96"/>
      <c r="G15" s="96"/>
      <c r="H15" s="96"/>
      <c r="I15" s="96"/>
      <c r="J15" s="96"/>
      <c r="K15" s="96"/>
      <c r="L15" s="96"/>
      <c r="M15" s="96"/>
      <c r="N15" s="96">
        <v>1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249"/>
    </row>
    <row r="16" spans="1:27" x14ac:dyDescent="0.3">
      <c r="A16" s="9" t="s">
        <v>123</v>
      </c>
      <c r="B16" s="3" t="s">
        <v>136</v>
      </c>
      <c r="C16" s="18">
        <v>20</v>
      </c>
      <c r="D16" s="20">
        <v>6</v>
      </c>
      <c r="E16" s="21"/>
      <c r="F16" s="96"/>
      <c r="G16" s="96"/>
      <c r="H16" s="96"/>
      <c r="I16" s="96"/>
      <c r="J16" s="96"/>
      <c r="K16" s="96"/>
      <c r="L16" s="96">
        <v>4</v>
      </c>
      <c r="M16" s="96"/>
      <c r="N16" s="96">
        <v>1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249"/>
    </row>
    <row r="17" spans="1:27" x14ac:dyDescent="0.3">
      <c r="A17" s="9" t="s">
        <v>123</v>
      </c>
      <c r="B17" s="3" t="s">
        <v>137</v>
      </c>
      <c r="C17" s="18"/>
      <c r="D17" s="20">
        <v>9</v>
      </c>
      <c r="E17" s="21">
        <v>1</v>
      </c>
      <c r="F17" s="96"/>
      <c r="G17" s="96"/>
      <c r="H17" s="96"/>
      <c r="I17" s="96"/>
      <c r="J17" s="96"/>
      <c r="K17" s="96"/>
      <c r="L17" s="96"/>
      <c r="M17" s="96"/>
      <c r="N17" s="96">
        <v>1</v>
      </c>
      <c r="O17" s="98"/>
      <c r="P17" s="98">
        <v>8</v>
      </c>
      <c r="Q17" s="98"/>
      <c r="R17" s="98">
        <v>10</v>
      </c>
      <c r="S17" s="98">
        <v>8</v>
      </c>
      <c r="T17" s="98"/>
      <c r="U17" s="98"/>
      <c r="V17" s="98"/>
      <c r="W17" s="98"/>
      <c r="X17" s="98">
        <v>8</v>
      </c>
      <c r="Y17" s="98">
        <v>6</v>
      </c>
      <c r="Z17" s="98"/>
      <c r="AA17" s="249"/>
    </row>
    <row r="18" spans="1:27" x14ac:dyDescent="0.3">
      <c r="A18" s="9" t="s">
        <v>123</v>
      </c>
      <c r="B18" s="3" t="s">
        <v>138</v>
      </c>
      <c r="C18" s="18">
        <v>46</v>
      </c>
      <c r="D18" s="20">
        <v>7</v>
      </c>
      <c r="E18" s="21">
        <v>7</v>
      </c>
      <c r="F18" s="96"/>
      <c r="G18" s="96">
        <v>2</v>
      </c>
      <c r="H18" s="96">
        <v>8</v>
      </c>
      <c r="I18" s="96"/>
      <c r="J18" s="96"/>
      <c r="K18" s="96">
        <v>2</v>
      </c>
      <c r="L18" s="96"/>
      <c r="M18" s="96"/>
      <c r="N18" s="96">
        <v>1</v>
      </c>
      <c r="O18" s="98"/>
      <c r="P18" s="98"/>
      <c r="Q18" s="98"/>
      <c r="R18" s="98">
        <v>10</v>
      </c>
      <c r="S18" s="98">
        <v>3</v>
      </c>
      <c r="T18" s="98"/>
      <c r="U18" s="98"/>
      <c r="V18" s="98">
        <v>3</v>
      </c>
      <c r="W18" s="98"/>
      <c r="X18" s="98">
        <v>3</v>
      </c>
      <c r="Y18" s="98">
        <v>20</v>
      </c>
      <c r="Z18" s="98"/>
      <c r="AA18" s="249"/>
    </row>
    <row r="19" spans="1:27" x14ac:dyDescent="0.3">
      <c r="A19" s="9" t="s">
        <v>123</v>
      </c>
      <c r="B19" s="3" t="s">
        <v>139</v>
      </c>
      <c r="C19" s="18">
        <v>29</v>
      </c>
      <c r="D19" s="20">
        <v>18</v>
      </c>
      <c r="E19" s="21">
        <v>21</v>
      </c>
      <c r="F19" s="96"/>
      <c r="G19" s="96"/>
      <c r="H19" s="96"/>
      <c r="I19" s="96"/>
      <c r="J19" s="96"/>
      <c r="K19" s="96"/>
      <c r="L19" s="96"/>
      <c r="M19" s="96"/>
      <c r="N19" s="96">
        <v>1</v>
      </c>
      <c r="O19" s="98"/>
      <c r="P19" s="98"/>
      <c r="Q19" s="98"/>
      <c r="R19" s="98">
        <v>100</v>
      </c>
      <c r="S19" s="98">
        <v>120</v>
      </c>
      <c r="T19" s="98"/>
      <c r="U19" s="98"/>
      <c r="V19" s="98">
        <v>34</v>
      </c>
      <c r="W19" s="98">
        <v>100</v>
      </c>
      <c r="X19" s="98"/>
      <c r="Y19" s="98">
        <v>40</v>
      </c>
      <c r="Z19" s="98"/>
      <c r="AA19" s="249"/>
    </row>
    <row r="20" spans="1:27" x14ac:dyDescent="0.3">
      <c r="A20" s="9" t="s">
        <v>123</v>
      </c>
      <c r="B20" s="3" t="s">
        <v>140</v>
      </c>
      <c r="C20" s="18">
        <v>16</v>
      </c>
      <c r="D20" s="20">
        <v>5</v>
      </c>
      <c r="E20" s="21">
        <v>9</v>
      </c>
      <c r="F20" s="96"/>
      <c r="G20" s="96"/>
      <c r="H20" s="96">
        <v>2</v>
      </c>
      <c r="I20" s="96"/>
      <c r="J20" s="96"/>
      <c r="K20" s="96"/>
      <c r="L20" s="96"/>
      <c r="M20" s="96"/>
      <c r="N20" s="96">
        <v>2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249"/>
    </row>
    <row r="21" spans="1:27" s="104" customFormat="1" ht="15.5" x14ac:dyDescent="0.35">
      <c r="A21" s="9" t="s">
        <v>123</v>
      </c>
      <c r="B21" s="6" t="s">
        <v>213</v>
      </c>
      <c r="C21" s="19">
        <f t="shared" ref="C21:P21" si="0">SUM(C4:C20)</f>
        <v>259</v>
      </c>
      <c r="D21" s="22">
        <f t="shared" si="0"/>
        <v>107</v>
      </c>
      <c r="E21" s="23">
        <f t="shared" si="0"/>
        <v>71</v>
      </c>
      <c r="F21" s="102">
        <f t="shared" si="0"/>
        <v>2</v>
      </c>
      <c r="G21" s="102">
        <f t="shared" si="0"/>
        <v>4</v>
      </c>
      <c r="H21" s="102">
        <f t="shared" si="0"/>
        <v>69</v>
      </c>
      <c r="I21" s="102">
        <f t="shared" si="0"/>
        <v>2</v>
      </c>
      <c r="J21" s="102">
        <f t="shared" si="0"/>
        <v>0</v>
      </c>
      <c r="K21" s="102">
        <f t="shared" si="0"/>
        <v>12</v>
      </c>
      <c r="L21" s="102">
        <f t="shared" si="0"/>
        <v>5</v>
      </c>
      <c r="M21" s="102">
        <f t="shared" si="0"/>
        <v>0</v>
      </c>
      <c r="N21" s="102">
        <f t="shared" si="0"/>
        <v>20</v>
      </c>
      <c r="O21" s="103">
        <f t="shared" si="0"/>
        <v>0</v>
      </c>
      <c r="P21" s="103">
        <f t="shared" si="0"/>
        <v>14</v>
      </c>
      <c r="Q21" s="103">
        <f>SUM(Q5:Q20)</f>
        <v>38</v>
      </c>
      <c r="R21" s="103">
        <f>SUM(R5:R20)</f>
        <v>167</v>
      </c>
      <c r="S21" s="103">
        <f>SUM(S5:S20)</f>
        <v>169</v>
      </c>
      <c r="T21" s="103">
        <f>SUM(T5:T20)</f>
        <v>16</v>
      </c>
      <c r="U21" s="103">
        <f t="shared" ref="U21:Z21" si="1">SUM(U4:U20)</f>
        <v>0</v>
      </c>
      <c r="V21" s="103">
        <f t="shared" si="1"/>
        <v>124</v>
      </c>
      <c r="W21" s="103">
        <f t="shared" si="1"/>
        <v>104</v>
      </c>
      <c r="X21" s="103">
        <f t="shared" si="1"/>
        <v>15</v>
      </c>
      <c r="Y21" s="103">
        <f t="shared" si="1"/>
        <v>173</v>
      </c>
      <c r="Z21" s="103">
        <f t="shared" si="1"/>
        <v>10</v>
      </c>
    </row>
    <row r="22" spans="1:27" x14ac:dyDescent="0.3">
      <c r="A22" s="4"/>
    </row>
    <row r="23" spans="1:27" ht="26.15" customHeight="1" x14ac:dyDescent="0.3">
      <c r="A23" s="277" t="s">
        <v>232</v>
      </c>
      <c r="B23" s="277"/>
      <c r="C23" s="106">
        <f>(5*2)+1</f>
        <v>11</v>
      </c>
      <c r="D23" s="107">
        <f>(2*2)+1</f>
        <v>5</v>
      </c>
      <c r="E23" s="108">
        <f>(5*2)+1</f>
        <v>11</v>
      </c>
    </row>
    <row r="24" spans="1:27" ht="15.5" x14ac:dyDescent="0.3">
      <c r="A24" s="45" t="s">
        <v>123</v>
      </c>
      <c r="B24" s="109" t="s">
        <v>213</v>
      </c>
      <c r="C24" s="110">
        <f>+C21*C23</f>
        <v>2849</v>
      </c>
      <c r="D24" s="111">
        <f t="shared" ref="D24:E24" si="2">+D21*D23</f>
        <v>535</v>
      </c>
      <c r="E24" s="112">
        <f t="shared" si="2"/>
        <v>781</v>
      </c>
    </row>
    <row r="27" spans="1:27" s="27" customFormat="1" x14ac:dyDescent="0.3">
      <c r="A27" s="26"/>
      <c r="B27" s="26"/>
      <c r="C27" s="26"/>
      <c r="D27" s="26"/>
      <c r="E27" s="26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</sheetData>
  <autoFilter ref="A3:Z3" xr:uid="{D45BA124-9E84-4E30-A009-E147BF4AAF74}"/>
  <mergeCells count="4">
    <mergeCell ref="C1:E1"/>
    <mergeCell ref="F1:N2"/>
    <mergeCell ref="O1:Z2"/>
    <mergeCell ref="A23:B2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A124-9E84-4E30-A009-E147BF4AAF74}">
  <dimension ref="A1:AA3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6" sqref="B6"/>
    </sheetView>
  </sheetViews>
  <sheetFormatPr baseColWidth="10" defaultColWidth="10.81640625" defaultRowHeight="14" x14ac:dyDescent="0.3"/>
  <cols>
    <col min="1" max="1" width="7.7265625" style="26" customWidth="1"/>
    <col min="2" max="2" width="24.7265625" style="26" customWidth="1"/>
    <col min="3" max="5" width="21.7265625" style="26" customWidth="1"/>
    <col min="6" max="6" width="11.26953125" style="39" customWidth="1"/>
    <col min="7" max="7" width="10.81640625" style="39" customWidth="1"/>
    <col min="8" max="8" width="10.81640625" style="39"/>
    <col min="9" max="9" width="11.54296875" style="39" customWidth="1"/>
    <col min="10" max="10" width="10.54296875" style="39" customWidth="1"/>
    <col min="11" max="11" width="11.7265625" style="39" bestFit="1" customWidth="1"/>
    <col min="12" max="12" width="9.453125" style="39" bestFit="1" customWidth="1"/>
    <col min="13" max="14" width="10" style="39" customWidth="1"/>
    <col min="15" max="26" width="9.7265625" style="39" customWidth="1"/>
    <col min="27" max="16384" width="10.81640625" style="27"/>
  </cols>
  <sheetData>
    <row r="1" spans="1:27" ht="29.15" customHeight="1" x14ac:dyDescent="0.3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4" t="s">
        <v>227</v>
      </c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</row>
    <row r="2" spans="1:27" s="28" customFormat="1" ht="43.5" customHeight="1" x14ac:dyDescent="0.25">
      <c r="C2" s="29" t="s">
        <v>229</v>
      </c>
      <c r="D2" s="30" t="s">
        <v>228</v>
      </c>
      <c r="E2" s="24" t="s">
        <v>230</v>
      </c>
      <c r="F2" s="292"/>
      <c r="G2" s="302"/>
      <c r="H2" s="302"/>
      <c r="I2" s="302"/>
      <c r="J2" s="302"/>
      <c r="K2" s="302"/>
      <c r="L2" s="302"/>
      <c r="M2" s="302"/>
      <c r="N2" s="302"/>
      <c r="O2" s="303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7" s="64" customFormat="1" ht="50" x14ac:dyDescent="0.25">
      <c r="A3" s="89" t="s">
        <v>284</v>
      </c>
      <c r="B3" s="58" t="s">
        <v>181</v>
      </c>
      <c r="C3" s="59" t="s">
        <v>234</v>
      </c>
      <c r="D3" s="60" t="s">
        <v>234</v>
      </c>
      <c r="E3" s="61" t="s">
        <v>234</v>
      </c>
      <c r="F3" s="57" t="s">
        <v>192</v>
      </c>
      <c r="G3" s="57" t="s">
        <v>193</v>
      </c>
      <c r="H3" s="57" t="s">
        <v>194</v>
      </c>
      <c r="I3" s="57" t="s">
        <v>196</v>
      </c>
      <c r="J3" s="57" t="s">
        <v>197</v>
      </c>
      <c r="K3" s="57" t="s">
        <v>199</v>
      </c>
      <c r="L3" s="57" t="s">
        <v>200</v>
      </c>
      <c r="M3" s="57" t="s">
        <v>201</v>
      </c>
      <c r="N3" s="57" t="s">
        <v>204</v>
      </c>
      <c r="O3" s="62" t="s">
        <v>205</v>
      </c>
      <c r="P3" s="62" t="s">
        <v>182</v>
      </c>
      <c r="Q3" s="62" t="s">
        <v>183</v>
      </c>
      <c r="R3" s="62" t="s">
        <v>184</v>
      </c>
      <c r="S3" s="62" t="s">
        <v>185</v>
      </c>
      <c r="T3" s="62" t="s">
        <v>186</v>
      </c>
      <c r="U3" s="62" t="s">
        <v>187</v>
      </c>
      <c r="V3" s="62" t="s">
        <v>188</v>
      </c>
      <c r="W3" s="62" t="s">
        <v>206</v>
      </c>
      <c r="X3" s="62" t="s">
        <v>189</v>
      </c>
      <c r="Y3" s="62" t="s">
        <v>190</v>
      </c>
      <c r="Z3" s="201" t="s">
        <v>191</v>
      </c>
    </row>
    <row r="4" spans="1:27" x14ac:dyDescent="0.3">
      <c r="A4" s="3" t="s">
        <v>0</v>
      </c>
      <c r="B4" s="3" t="s">
        <v>244</v>
      </c>
      <c r="C4" s="18">
        <v>22</v>
      </c>
      <c r="D4" s="20">
        <v>9</v>
      </c>
      <c r="E4" s="21"/>
      <c r="F4" s="31"/>
      <c r="G4" s="31"/>
      <c r="H4" s="31"/>
      <c r="I4" s="31"/>
      <c r="J4" s="31"/>
      <c r="K4" s="31"/>
      <c r="L4" s="31"/>
      <c r="M4" s="31"/>
      <c r="N4" s="31"/>
      <c r="O4" s="242"/>
      <c r="P4" s="32">
        <v>5</v>
      </c>
      <c r="Q4" s="242"/>
      <c r="R4" s="242"/>
      <c r="S4" s="32">
        <v>10</v>
      </c>
      <c r="T4" s="242"/>
      <c r="U4" s="242"/>
      <c r="V4" s="242"/>
      <c r="W4" s="242"/>
      <c r="X4" s="242"/>
      <c r="Y4" s="32">
        <v>18</v>
      </c>
      <c r="Z4" s="32"/>
      <c r="AA4" s="241"/>
    </row>
    <row r="5" spans="1:27" x14ac:dyDescent="0.3">
      <c r="A5" s="3" t="s">
        <v>0</v>
      </c>
      <c r="B5" s="3" t="s">
        <v>245</v>
      </c>
      <c r="C5" s="18">
        <v>15</v>
      </c>
      <c r="D5" s="20">
        <v>6</v>
      </c>
      <c r="E5" s="21"/>
      <c r="F5" s="31"/>
      <c r="G5" s="31"/>
      <c r="H5" s="31"/>
      <c r="I5" s="31"/>
      <c r="J5" s="31"/>
      <c r="K5" s="31"/>
      <c r="L5" s="31"/>
      <c r="M5" s="31"/>
      <c r="N5" s="31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32">
        <v>30</v>
      </c>
      <c r="Z5" s="32"/>
      <c r="AA5" s="241"/>
    </row>
    <row r="6" spans="1:27" x14ac:dyDescent="0.3">
      <c r="A6" s="3" t="s">
        <v>0</v>
      </c>
      <c r="B6" s="252" t="s">
        <v>1</v>
      </c>
      <c r="C6" s="245"/>
      <c r="D6" s="20"/>
      <c r="E6" s="21"/>
      <c r="F6" s="31"/>
      <c r="G6" s="31"/>
      <c r="H6" s="31"/>
      <c r="I6" s="31"/>
      <c r="J6" s="31"/>
      <c r="K6" s="31"/>
      <c r="L6" s="31"/>
      <c r="M6" s="31"/>
      <c r="N6" s="31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1"/>
    </row>
    <row r="7" spans="1:27" x14ac:dyDescent="0.3">
      <c r="A7" s="3" t="s">
        <v>0</v>
      </c>
      <c r="B7" s="3" t="s">
        <v>246</v>
      </c>
      <c r="C7" s="18">
        <v>12</v>
      </c>
      <c r="D7" s="20">
        <v>3</v>
      </c>
      <c r="E7" s="21"/>
      <c r="F7" s="31"/>
      <c r="G7" s="31"/>
      <c r="H7" s="31"/>
      <c r="I7" s="31"/>
      <c r="J7" s="31"/>
      <c r="K7" s="31"/>
      <c r="L7" s="31"/>
      <c r="M7" s="31"/>
      <c r="N7" s="31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32">
        <v>10</v>
      </c>
      <c r="Z7" s="32"/>
      <c r="AA7" s="241"/>
    </row>
    <row r="8" spans="1:27" x14ac:dyDescent="0.3">
      <c r="A8" s="3" t="s">
        <v>0</v>
      </c>
      <c r="B8" s="3" t="s">
        <v>247</v>
      </c>
      <c r="C8" s="18">
        <v>32</v>
      </c>
      <c r="D8" s="20">
        <v>22</v>
      </c>
      <c r="E8" s="21"/>
      <c r="F8" s="31"/>
      <c r="G8" s="31"/>
      <c r="H8" s="31"/>
      <c r="I8" s="31"/>
      <c r="J8" s="31"/>
      <c r="K8" s="31"/>
      <c r="L8" s="31"/>
      <c r="M8" s="31"/>
      <c r="N8" s="31"/>
      <c r="O8" s="32">
        <v>1</v>
      </c>
      <c r="P8" s="32">
        <v>2</v>
      </c>
      <c r="Q8" s="242"/>
      <c r="R8" s="242"/>
      <c r="S8" s="32">
        <v>2</v>
      </c>
      <c r="T8" s="242"/>
      <c r="U8" s="242"/>
      <c r="V8" s="32">
        <v>1</v>
      </c>
      <c r="W8" s="242"/>
      <c r="X8" s="242"/>
      <c r="Y8" s="32">
        <v>18</v>
      </c>
      <c r="Z8" s="32"/>
      <c r="AA8" s="241"/>
    </row>
    <row r="9" spans="1:27" x14ac:dyDescent="0.3">
      <c r="A9" s="3" t="s">
        <v>0</v>
      </c>
      <c r="B9" s="3" t="s">
        <v>248</v>
      </c>
      <c r="C9" s="18">
        <v>3</v>
      </c>
      <c r="D9" s="20">
        <v>17</v>
      </c>
      <c r="E9" s="21"/>
      <c r="F9" s="34"/>
      <c r="G9" s="31"/>
      <c r="H9" s="31"/>
      <c r="I9" s="31"/>
      <c r="J9" s="31"/>
      <c r="K9" s="31"/>
      <c r="L9" s="31"/>
      <c r="M9" s="31"/>
      <c r="N9" s="31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32">
        <v>15</v>
      </c>
      <c r="Z9" s="32"/>
      <c r="AA9" s="241"/>
    </row>
    <row r="10" spans="1:27" x14ac:dyDescent="0.3">
      <c r="A10" s="3" t="s">
        <v>0</v>
      </c>
      <c r="B10" s="3" t="s">
        <v>249</v>
      </c>
      <c r="C10" s="18">
        <v>43</v>
      </c>
      <c r="D10" s="20">
        <v>54</v>
      </c>
      <c r="E10" s="21"/>
      <c r="F10" s="34"/>
      <c r="G10" s="31"/>
      <c r="H10" s="31"/>
      <c r="I10" s="31"/>
      <c r="J10" s="31"/>
      <c r="K10" s="31"/>
      <c r="L10" s="31"/>
      <c r="M10" s="31"/>
      <c r="N10" s="31"/>
      <c r="O10" s="242"/>
      <c r="P10" s="32">
        <v>10</v>
      </c>
      <c r="Q10" s="242"/>
      <c r="R10" s="32">
        <v>10</v>
      </c>
      <c r="S10" s="32">
        <v>10</v>
      </c>
      <c r="T10" s="242"/>
      <c r="U10" s="242"/>
      <c r="V10" s="32">
        <v>2</v>
      </c>
      <c r="W10" s="242"/>
      <c r="X10" s="242"/>
      <c r="Y10" s="242"/>
      <c r="Z10" s="242"/>
      <c r="AA10" s="241"/>
    </row>
    <row r="11" spans="1:27" x14ac:dyDescent="0.3">
      <c r="A11" s="3" t="s">
        <v>0</v>
      </c>
      <c r="B11" s="3" t="s">
        <v>250</v>
      </c>
      <c r="C11" s="18">
        <v>36</v>
      </c>
      <c r="D11" s="20">
        <v>44</v>
      </c>
      <c r="E11" s="21"/>
      <c r="F11" s="31"/>
      <c r="G11" s="31"/>
      <c r="H11" s="31"/>
      <c r="I11" s="31"/>
      <c r="J11" s="31"/>
      <c r="K11" s="31"/>
      <c r="L11" s="31"/>
      <c r="M11" s="31"/>
      <c r="N11" s="31"/>
      <c r="O11" s="242"/>
      <c r="P11" s="242"/>
      <c r="Q11" s="242"/>
      <c r="R11" s="242"/>
      <c r="S11" s="242"/>
      <c r="T11" s="242"/>
      <c r="U11" s="242"/>
      <c r="V11" s="242"/>
      <c r="W11" s="32">
        <v>8</v>
      </c>
      <c r="X11" s="242"/>
      <c r="Y11" s="32">
        <f>10+2</f>
        <v>12</v>
      </c>
      <c r="Z11" s="32"/>
      <c r="AA11" s="241"/>
    </row>
    <row r="12" spans="1:27" x14ac:dyDescent="0.3">
      <c r="A12" s="3" t="s">
        <v>0</v>
      </c>
      <c r="B12" s="3" t="s">
        <v>251</v>
      </c>
      <c r="C12" s="245"/>
      <c r="D12" s="20">
        <v>33</v>
      </c>
      <c r="E12" s="21"/>
      <c r="F12" s="31"/>
      <c r="G12" s="31"/>
      <c r="H12" s="31"/>
      <c r="I12" s="31"/>
      <c r="J12" s="31"/>
      <c r="K12" s="31"/>
      <c r="L12" s="31"/>
      <c r="M12" s="31"/>
      <c r="N12" s="31"/>
      <c r="O12" s="242"/>
      <c r="P12" s="32">
        <v>3</v>
      </c>
      <c r="Q12" s="242"/>
      <c r="R12" s="32">
        <v>6</v>
      </c>
      <c r="S12" s="32">
        <v>3</v>
      </c>
      <c r="T12" s="32">
        <v>3</v>
      </c>
      <c r="U12" s="242"/>
      <c r="V12" s="32">
        <v>1</v>
      </c>
      <c r="W12" s="32">
        <v>3</v>
      </c>
      <c r="X12" s="242"/>
      <c r="Y12" s="32">
        <v>4</v>
      </c>
      <c r="Z12" s="32"/>
      <c r="AA12" s="241"/>
    </row>
    <row r="13" spans="1:27" x14ac:dyDescent="0.3">
      <c r="A13" s="3" t="s">
        <v>0</v>
      </c>
      <c r="B13" s="3" t="s">
        <v>252</v>
      </c>
      <c r="C13" s="18">
        <v>14</v>
      </c>
      <c r="D13" s="20">
        <v>7</v>
      </c>
      <c r="E13" s="21"/>
      <c r="F13" s="31"/>
      <c r="G13" s="31"/>
      <c r="H13" s="31"/>
      <c r="I13" s="31"/>
      <c r="J13" s="31"/>
      <c r="K13" s="31"/>
      <c r="L13" s="31"/>
      <c r="M13" s="31"/>
      <c r="N13" s="31"/>
      <c r="O13" s="32">
        <v>5</v>
      </c>
      <c r="P13" s="32">
        <v>5</v>
      </c>
      <c r="Q13" s="242"/>
      <c r="R13" s="32">
        <v>5</v>
      </c>
      <c r="S13" s="32">
        <v>5</v>
      </c>
      <c r="T13" s="242"/>
      <c r="U13" s="242"/>
      <c r="V13" s="32">
        <v>1</v>
      </c>
      <c r="W13" s="32">
        <v>10</v>
      </c>
      <c r="X13" s="242"/>
      <c r="Y13" s="32">
        <v>15</v>
      </c>
      <c r="Z13" s="32"/>
      <c r="AA13" s="241"/>
    </row>
    <row r="14" spans="1:27" x14ac:dyDescent="0.3">
      <c r="A14" s="3" t="s">
        <v>0</v>
      </c>
      <c r="B14" s="3" t="s">
        <v>253</v>
      </c>
      <c r="C14" s="245"/>
      <c r="D14" s="20">
        <v>8</v>
      </c>
      <c r="E14" s="21"/>
      <c r="F14" s="31"/>
      <c r="G14" s="31"/>
      <c r="H14" s="31"/>
      <c r="I14" s="31"/>
      <c r="J14" s="31"/>
      <c r="K14" s="31"/>
      <c r="L14" s="31"/>
      <c r="M14" s="31"/>
      <c r="N14" s="31"/>
      <c r="O14" s="242"/>
      <c r="P14" s="32">
        <v>1</v>
      </c>
      <c r="Q14" s="242"/>
      <c r="R14" s="32">
        <v>1</v>
      </c>
      <c r="S14" s="32">
        <v>1</v>
      </c>
      <c r="T14" s="32">
        <v>1</v>
      </c>
      <c r="U14" s="242"/>
      <c r="V14" s="32">
        <v>2</v>
      </c>
      <c r="W14" s="242"/>
      <c r="X14" s="242"/>
      <c r="Y14" s="32">
        <v>6</v>
      </c>
      <c r="Z14" s="32"/>
      <c r="AA14" s="241"/>
    </row>
    <row r="15" spans="1:27" x14ac:dyDescent="0.3">
      <c r="A15" s="3" t="s">
        <v>0</v>
      </c>
      <c r="B15" s="3" t="s">
        <v>254</v>
      </c>
      <c r="C15" s="18">
        <v>38</v>
      </c>
      <c r="D15" s="20">
        <v>30</v>
      </c>
      <c r="E15" s="21"/>
      <c r="F15" s="31"/>
      <c r="G15" s="31"/>
      <c r="H15" s="31"/>
      <c r="I15" s="31"/>
      <c r="J15" s="31"/>
      <c r="K15" s="31"/>
      <c r="L15" s="31"/>
      <c r="M15" s="31"/>
      <c r="N15" s="31"/>
      <c r="O15" s="242"/>
      <c r="P15" s="242"/>
      <c r="Q15" s="242"/>
      <c r="R15" s="32">
        <v>4</v>
      </c>
      <c r="S15" s="242"/>
      <c r="T15" s="242"/>
      <c r="U15" s="242"/>
      <c r="V15" s="32">
        <v>1</v>
      </c>
      <c r="W15" s="242"/>
      <c r="X15" s="242"/>
      <c r="Y15" s="32">
        <v>20</v>
      </c>
      <c r="Z15" s="32"/>
      <c r="AA15" s="241"/>
    </row>
    <row r="16" spans="1:27" x14ac:dyDescent="0.3">
      <c r="A16" s="3" t="s">
        <v>0</v>
      </c>
      <c r="B16" s="3" t="s">
        <v>2</v>
      </c>
      <c r="C16" s="245"/>
      <c r="D16" s="20">
        <v>20</v>
      </c>
      <c r="E16" s="21"/>
      <c r="F16" s="31"/>
      <c r="G16" s="31"/>
      <c r="H16" s="31"/>
      <c r="I16" s="31"/>
      <c r="J16" s="31"/>
      <c r="K16" s="31"/>
      <c r="L16" s="31"/>
      <c r="M16" s="31"/>
      <c r="N16" s="31"/>
      <c r="O16" s="32">
        <v>5</v>
      </c>
      <c r="P16" s="32">
        <v>5</v>
      </c>
      <c r="Q16" s="242"/>
      <c r="R16" s="32">
        <v>5</v>
      </c>
      <c r="S16" s="32">
        <v>5</v>
      </c>
      <c r="T16" s="242"/>
      <c r="U16" s="242"/>
      <c r="V16" s="32">
        <v>2</v>
      </c>
      <c r="W16" s="242"/>
      <c r="X16" s="242"/>
      <c r="Y16" s="242"/>
      <c r="Z16" s="242"/>
      <c r="AA16" s="241"/>
    </row>
    <row r="17" spans="1:27" x14ac:dyDescent="0.3">
      <c r="A17" s="3" t="s">
        <v>0</v>
      </c>
      <c r="B17" s="252" t="s">
        <v>255</v>
      </c>
      <c r="C17" s="245"/>
      <c r="D17" s="20">
        <v>15</v>
      </c>
      <c r="E17" s="21"/>
      <c r="F17" s="31"/>
      <c r="G17" s="31"/>
      <c r="H17" s="31"/>
      <c r="I17" s="31"/>
      <c r="J17" s="31"/>
      <c r="K17" s="31"/>
      <c r="L17" s="31"/>
      <c r="M17" s="31"/>
      <c r="N17" s="31"/>
      <c r="O17" s="242"/>
      <c r="P17" s="32">
        <v>2</v>
      </c>
      <c r="Q17" s="242"/>
      <c r="R17" s="32">
        <v>2</v>
      </c>
      <c r="S17" s="32">
        <v>3</v>
      </c>
      <c r="T17" s="242"/>
      <c r="U17" s="242"/>
      <c r="V17" s="32">
        <v>1</v>
      </c>
      <c r="W17" s="242"/>
      <c r="X17" s="242"/>
      <c r="Y17" s="242"/>
      <c r="Z17" s="242"/>
      <c r="AA17" s="241"/>
    </row>
    <row r="18" spans="1:27" x14ac:dyDescent="0.3">
      <c r="A18" s="3" t="s">
        <v>0</v>
      </c>
      <c r="B18" s="252" t="s">
        <v>256</v>
      </c>
      <c r="C18" s="245"/>
      <c r="D18" s="20">
        <v>17</v>
      </c>
      <c r="E18" s="21"/>
      <c r="F18" s="31"/>
      <c r="G18" s="31"/>
      <c r="H18" s="31"/>
      <c r="I18" s="31"/>
      <c r="J18" s="31"/>
      <c r="K18" s="31"/>
      <c r="L18" s="31"/>
      <c r="M18" s="31"/>
      <c r="N18" s="31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1"/>
    </row>
    <row r="19" spans="1:27" x14ac:dyDescent="0.3">
      <c r="A19" s="3" t="s">
        <v>0</v>
      </c>
      <c r="B19" s="252" t="s">
        <v>257</v>
      </c>
      <c r="C19" s="245"/>
      <c r="D19" s="20">
        <v>23</v>
      </c>
      <c r="E19" s="21">
        <v>13</v>
      </c>
      <c r="F19" s="31"/>
      <c r="G19" s="31"/>
      <c r="H19" s="31"/>
      <c r="I19" s="31"/>
      <c r="J19" s="31"/>
      <c r="K19" s="31"/>
      <c r="L19" s="31"/>
      <c r="M19" s="31"/>
      <c r="N19" s="31"/>
      <c r="O19" s="242"/>
      <c r="P19" s="32">
        <f>100+2</f>
        <v>102</v>
      </c>
      <c r="Q19" s="242"/>
      <c r="R19" s="32">
        <f>100+2</f>
        <v>102</v>
      </c>
      <c r="S19" s="32">
        <f>100+2</f>
        <v>102</v>
      </c>
      <c r="T19" s="242"/>
      <c r="U19" s="242"/>
      <c r="V19" s="32">
        <v>2</v>
      </c>
      <c r="W19" s="242"/>
      <c r="X19" s="242"/>
      <c r="Y19" s="32">
        <f>20+2</f>
        <v>22</v>
      </c>
      <c r="Z19" s="32"/>
      <c r="AA19" s="241"/>
    </row>
    <row r="20" spans="1:27" x14ac:dyDescent="0.3">
      <c r="A20" s="3" t="s">
        <v>0</v>
      </c>
      <c r="B20" s="252" t="s">
        <v>258</v>
      </c>
      <c r="C20" s="18">
        <v>30</v>
      </c>
      <c r="D20" s="20"/>
      <c r="E20" s="21"/>
      <c r="F20" s="31"/>
      <c r="G20" s="31"/>
      <c r="H20" s="31"/>
      <c r="I20" s="31"/>
      <c r="J20" s="31"/>
      <c r="K20" s="31"/>
      <c r="L20" s="31"/>
      <c r="M20" s="31"/>
      <c r="N20" s="31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32">
        <v>11</v>
      </c>
      <c r="Z20" s="32"/>
      <c r="AA20" s="241"/>
    </row>
    <row r="21" spans="1:27" x14ac:dyDescent="0.3">
      <c r="A21" s="3" t="s">
        <v>0</v>
      </c>
      <c r="B21" s="252" t="s">
        <v>259</v>
      </c>
      <c r="C21" s="18">
        <v>60</v>
      </c>
      <c r="D21" s="20">
        <v>96</v>
      </c>
      <c r="E21" s="21"/>
      <c r="F21" s="31"/>
      <c r="G21" s="31"/>
      <c r="H21" s="31"/>
      <c r="I21" s="31"/>
      <c r="J21" s="31"/>
      <c r="K21" s="31"/>
      <c r="L21" s="31"/>
      <c r="M21" s="31"/>
      <c r="N21" s="31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32">
        <v>60</v>
      </c>
      <c r="Z21" s="32"/>
      <c r="AA21" s="241"/>
    </row>
    <row r="22" spans="1:27" x14ac:dyDescent="0.3">
      <c r="A22" s="3" t="s">
        <v>0</v>
      </c>
      <c r="B22" s="252" t="s">
        <v>260</v>
      </c>
      <c r="C22" s="245"/>
      <c r="D22" s="20">
        <v>30</v>
      </c>
      <c r="E22" s="21"/>
      <c r="F22" s="31"/>
      <c r="G22" s="31"/>
      <c r="H22" s="31"/>
      <c r="I22" s="31"/>
      <c r="J22" s="31"/>
      <c r="K22" s="31"/>
      <c r="L22" s="31"/>
      <c r="M22" s="31"/>
      <c r="N22" s="31"/>
      <c r="O22" s="32">
        <v>1</v>
      </c>
      <c r="P22" s="32">
        <v>4</v>
      </c>
      <c r="Q22" s="242"/>
      <c r="R22" s="32">
        <v>4</v>
      </c>
      <c r="S22" s="32">
        <v>4</v>
      </c>
      <c r="T22" s="32">
        <v>3</v>
      </c>
      <c r="U22" s="242"/>
      <c r="V22" s="32">
        <v>2</v>
      </c>
      <c r="W22" s="242"/>
      <c r="X22" s="242"/>
      <c r="Y22" s="32">
        <v>3</v>
      </c>
      <c r="Z22" s="32"/>
      <c r="AA22" s="241"/>
    </row>
    <row r="23" spans="1:27" x14ac:dyDescent="0.3">
      <c r="A23" s="3" t="s">
        <v>0</v>
      </c>
      <c r="B23" s="252" t="s">
        <v>261</v>
      </c>
      <c r="C23" s="18">
        <v>26</v>
      </c>
      <c r="D23" s="20"/>
      <c r="E23" s="21"/>
      <c r="F23" s="31"/>
      <c r="G23" s="31"/>
      <c r="H23" s="31"/>
      <c r="I23" s="31"/>
      <c r="J23" s="31"/>
      <c r="K23" s="31"/>
      <c r="L23" s="31"/>
      <c r="M23" s="31"/>
      <c r="N23" s="31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32">
        <v>22</v>
      </c>
      <c r="Z23" s="32"/>
      <c r="AA23" s="241"/>
    </row>
    <row r="24" spans="1:27" x14ac:dyDescent="0.3">
      <c r="A24" s="3" t="s">
        <v>0</v>
      </c>
      <c r="B24" s="252" t="s">
        <v>262</v>
      </c>
      <c r="C24" s="245"/>
      <c r="D24" s="20">
        <v>13</v>
      </c>
      <c r="E24" s="21"/>
      <c r="F24" s="31"/>
      <c r="G24" s="31"/>
      <c r="H24" s="31"/>
      <c r="I24" s="31"/>
      <c r="J24" s="31"/>
      <c r="K24" s="31"/>
      <c r="L24" s="31"/>
      <c r="M24" s="31"/>
      <c r="N24" s="31"/>
      <c r="O24" s="242"/>
      <c r="P24" s="242"/>
      <c r="Q24" s="242"/>
      <c r="R24" s="242"/>
      <c r="S24" s="242"/>
      <c r="T24" s="242"/>
      <c r="U24" s="242"/>
      <c r="V24" s="32">
        <v>1</v>
      </c>
      <c r="W24" s="242"/>
      <c r="X24" s="242"/>
      <c r="Y24" s="32">
        <v>5</v>
      </c>
      <c r="Z24" s="32"/>
      <c r="AA24" s="241"/>
    </row>
    <row r="25" spans="1:27" x14ac:dyDescent="0.3">
      <c r="A25" s="3" t="s">
        <v>0</v>
      </c>
      <c r="B25" s="252" t="s">
        <v>263</v>
      </c>
      <c r="C25" s="18">
        <v>33</v>
      </c>
      <c r="D25" s="20">
        <v>62</v>
      </c>
      <c r="E25" s="21"/>
      <c r="F25" s="31"/>
      <c r="G25" s="31"/>
      <c r="H25" s="31"/>
      <c r="I25" s="31"/>
      <c r="J25" s="31"/>
      <c r="K25" s="31"/>
      <c r="L25" s="31"/>
      <c r="M25" s="31"/>
      <c r="N25" s="31"/>
      <c r="O25" s="242"/>
      <c r="P25" s="242"/>
      <c r="Q25" s="242"/>
      <c r="R25" s="32">
        <v>5</v>
      </c>
      <c r="S25" s="242"/>
      <c r="T25" s="242"/>
      <c r="U25" s="242"/>
      <c r="V25" s="242"/>
      <c r="W25" s="242"/>
      <c r="X25" s="242"/>
      <c r="Y25" s="32">
        <v>25</v>
      </c>
      <c r="Z25" s="32"/>
      <c r="AA25" s="241"/>
    </row>
    <row r="26" spans="1:27" x14ac:dyDescent="0.3">
      <c r="A26" s="3" t="s">
        <v>0</v>
      </c>
      <c r="B26" s="252" t="s">
        <v>3</v>
      </c>
      <c r="C26" s="245"/>
      <c r="D26" s="20">
        <v>12</v>
      </c>
      <c r="E26" s="21"/>
      <c r="F26" s="31"/>
      <c r="G26" s="31"/>
      <c r="H26" s="31"/>
      <c r="I26" s="31"/>
      <c r="J26" s="31"/>
      <c r="K26" s="31"/>
      <c r="L26" s="31"/>
      <c r="M26" s="31"/>
      <c r="N26" s="31"/>
      <c r="O26" s="242"/>
      <c r="P26" s="242"/>
      <c r="Q26" s="242"/>
      <c r="R26" s="32">
        <v>6</v>
      </c>
      <c r="S26" s="32">
        <v>6</v>
      </c>
      <c r="T26" s="242"/>
      <c r="U26" s="242"/>
      <c r="V26" s="32">
        <v>3</v>
      </c>
      <c r="W26" s="32">
        <v>5</v>
      </c>
      <c r="X26" s="242"/>
      <c r="Y26" s="32">
        <v>6</v>
      </c>
      <c r="Z26" s="32"/>
      <c r="AA26" s="241"/>
    </row>
    <row r="27" spans="1:27" x14ac:dyDescent="0.3">
      <c r="A27" s="3" t="s">
        <v>0</v>
      </c>
      <c r="B27" s="252" t="s">
        <v>4</v>
      </c>
      <c r="C27" s="18">
        <v>11</v>
      </c>
      <c r="D27" s="20"/>
      <c r="E27" s="21"/>
      <c r="F27" s="74"/>
      <c r="G27" s="74"/>
      <c r="H27" s="74"/>
      <c r="I27" s="74"/>
      <c r="J27" s="74"/>
      <c r="K27" s="74"/>
      <c r="L27" s="74"/>
      <c r="M27" s="74"/>
      <c r="N27" s="74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32">
        <v>55</v>
      </c>
      <c r="Z27" s="32"/>
      <c r="AA27" s="241"/>
    </row>
    <row r="28" spans="1:27" x14ac:dyDescent="0.3">
      <c r="A28" s="3" t="s">
        <v>0</v>
      </c>
      <c r="B28" s="252" t="s">
        <v>264</v>
      </c>
      <c r="C28" s="245"/>
      <c r="D28" s="20">
        <v>11</v>
      </c>
      <c r="E28" s="21"/>
      <c r="F28" s="74"/>
      <c r="G28" s="74"/>
      <c r="H28" s="74"/>
      <c r="I28" s="74"/>
      <c r="J28" s="74"/>
      <c r="K28" s="74"/>
      <c r="L28" s="74"/>
      <c r="M28" s="74"/>
      <c r="N28" s="74"/>
      <c r="O28" s="243"/>
      <c r="P28" s="243"/>
      <c r="Q28" s="243"/>
      <c r="R28" s="32">
        <v>7</v>
      </c>
      <c r="S28" s="32">
        <v>7</v>
      </c>
      <c r="T28" s="243"/>
      <c r="U28" s="243"/>
      <c r="V28" s="32">
        <v>2</v>
      </c>
      <c r="W28" s="243"/>
      <c r="X28" s="243"/>
      <c r="Y28" s="32">
        <v>6</v>
      </c>
      <c r="Z28" s="32"/>
      <c r="AA28" s="241"/>
    </row>
    <row r="29" spans="1:27" s="77" customFormat="1" x14ac:dyDescent="0.3">
      <c r="A29" s="251" t="s">
        <v>0</v>
      </c>
      <c r="B29" s="260" t="s">
        <v>265</v>
      </c>
      <c r="C29" s="183">
        <v>30</v>
      </c>
      <c r="D29" s="246"/>
      <c r="E29" s="247"/>
      <c r="F29" s="74"/>
      <c r="G29" s="74"/>
      <c r="H29" s="74"/>
      <c r="I29" s="74"/>
      <c r="J29" s="74"/>
      <c r="K29" s="74"/>
      <c r="L29" s="74"/>
      <c r="M29" s="74"/>
      <c r="N29" s="7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32">
        <v>10</v>
      </c>
      <c r="Z29" s="32"/>
      <c r="AA29" s="241"/>
    </row>
    <row r="30" spans="1:27" s="38" customFormat="1" ht="15.5" x14ac:dyDescent="0.35">
      <c r="A30" s="3" t="s">
        <v>0</v>
      </c>
      <c r="B30" s="6" t="s">
        <v>236</v>
      </c>
      <c r="C30" s="19">
        <f>SUM(C4:C29)</f>
        <v>405</v>
      </c>
      <c r="D30" s="22">
        <f>SUM(D4:D29)</f>
        <v>532</v>
      </c>
      <c r="E30" s="23">
        <f>SUM(E4:E29)</f>
        <v>13</v>
      </c>
      <c r="F30" s="78"/>
      <c r="G30" s="78"/>
      <c r="H30" s="78"/>
      <c r="I30" s="78"/>
      <c r="J30" s="78"/>
      <c r="K30" s="78"/>
      <c r="L30" s="78"/>
      <c r="M30" s="78"/>
      <c r="N30" s="78"/>
      <c r="O30" s="36">
        <f t="shared" ref="O30:Z30" si="0">SUM(O4:O29)</f>
        <v>12</v>
      </c>
      <c r="P30" s="36">
        <f t="shared" si="0"/>
        <v>139</v>
      </c>
      <c r="Q30" s="36">
        <f t="shared" si="0"/>
        <v>0</v>
      </c>
      <c r="R30" s="36">
        <f t="shared" si="0"/>
        <v>157</v>
      </c>
      <c r="S30" s="36">
        <f t="shared" si="0"/>
        <v>158</v>
      </c>
      <c r="T30" s="36">
        <f t="shared" si="0"/>
        <v>7</v>
      </c>
      <c r="U30" s="36">
        <f t="shared" si="0"/>
        <v>0</v>
      </c>
      <c r="V30" s="36">
        <f t="shared" si="0"/>
        <v>21</v>
      </c>
      <c r="W30" s="36">
        <f t="shared" si="0"/>
        <v>26</v>
      </c>
      <c r="X30" s="36">
        <f t="shared" si="0"/>
        <v>0</v>
      </c>
      <c r="Y30" s="36">
        <f t="shared" si="0"/>
        <v>373</v>
      </c>
      <c r="Z30" s="36">
        <f t="shared" si="0"/>
        <v>0</v>
      </c>
    </row>
    <row r="31" spans="1:27" x14ac:dyDescent="0.3">
      <c r="A31" s="25"/>
    </row>
    <row r="32" spans="1:27" s="51" customFormat="1" ht="26.15" customHeight="1" x14ac:dyDescent="0.3">
      <c r="A32" s="289" t="s">
        <v>232</v>
      </c>
      <c r="B32" s="289"/>
      <c r="C32" s="42">
        <f>(5*2)+1</f>
        <v>11</v>
      </c>
      <c r="D32" s="43">
        <f>(2*2)+1</f>
        <v>5</v>
      </c>
      <c r="E32" s="44">
        <f>(5*2)+1</f>
        <v>11</v>
      </c>
      <c r="F32" s="39"/>
      <c r="G32" s="39"/>
      <c r="H32" s="39"/>
      <c r="I32" s="39"/>
      <c r="J32" s="39"/>
      <c r="K32" s="39"/>
      <c r="L32" s="39"/>
      <c r="M32" s="39"/>
      <c r="N32" s="39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s="53" customFormat="1" ht="15.5" x14ac:dyDescent="0.3">
      <c r="A33" s="45" t="s">
        <v>0</v>
      </c>
      <c r="B33" s="46" t="s">
        <v>266</v>
      </c>
      <c r="C33" s="47">
        <f>+C30*C32</f>
        <v>4455</v>
      </c>
      <c r="D33" s="48">
        <f t="shared" ref="D33:E33" si="1">+D30*D32</f>
        <v>2660</v>
      </c>
      <c r="E33" s="49">
        <f t="shared" si="1"/>
        <v>143</v>
      </c>
      <c r="F33" s="39"/>
      <c r="G33" s="39"/>
      <c r="H33" s="39"/>
      <c r="I33" s="39"/>
      <c r="J33" s="39"/>
      <c r="K33" s="39"/>
      <c r="L33" s="39"/>
      <c r="M33" s="39"/>
      <c r="N33" s="39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x14ac:dyDescent="0.3">
      <c r="A34" s="4"/>
    </row>
    <row r="35" spans="1:26" x14ac:dyDescent="0.3">
      <c r="A35" s="4"/>
    </row>
    <row r="36" spans="1:26" x14ac:dyDescent="0.3">
      <c r="A36" s="4"/>
    </row>
    <row r="37" spans="1:26" x14ac:dyDescent="0.3">
      <c r="A37" s="4"/>
    </row>
    <row r="38" spans="1:26" x14ac:dyDescent="0.3">
      <c r="A38" s="4"/>
    </row>
  </sheetData>
  <autoFilter ref="A3:AW3" xr:uid="{D45BA124-9E84-4E30-A009-E147BF4AAF74}"/>
  <mergeCells count="4">
    <mergeCell ref="A32:B32"/>
    <mergeCell ref="C1:E1"/>
    <mergeCell ref="F1:N2"/>
    <mergeCell ref="O1:Z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E141-E4DB-406F-99BE-1CDBC4835BC7}">
  <dimension ref="A1:AF1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9" sqref="B9:B14"/>
    </sheetView>
  </sheetViews>
  <sheetFormatPr baseColWidth="10" defaultColWidth="10.81640625" defaultRowHeight="14" x14ac:dyDescent="0.3"/>
  <cols>
    <col min="1" max="1" width="7.7265625" style="191" customWidth="1"/>
    <col min="2" max="2" width="19.1796875" style="191" bestFit="1" customWidth="1"/>
    <col min="3" max="3" width="15.1796875" style="191" customWidth="1"/>
    <col min="4" max="4" width="16.26953125" style="191" customWidth="1"/>
    <col min="5" max="5" width="22.1796875" style="191" customWidth="1"/>
    <col min="6" max="6" width="11.26953125" style="215" customWidth="1"/>
    <col min="7" max="7" width="10.81640625" style="215" customWidth="1"/>
    <col min="8" max="8" width="10.81640625" style="215"/>
    <col min="9" max="9" width="11.54296875" style="215" customWidth="1"/>
    <col min="10" max="10" width="10.54296875" style="215" customWidth="1"/>
    <col min="11" max="11" width="11.7265625" style="215" bestFit="1" customWidth="1"/>
    <col min="12" max="12" width="9.453125" style="215" bestFit="1" customWidth="1"/>
    <col min="13" max="14" width="10" style="215" customWidth="1"/>
    <col min="15" max="15" width="6" style="215" bestFit="1" customWidth="1"/>
    <col min="16" max="16" width="9.81640625" style="215" bestFit="1" customWidth="1"/>
    <col min="17" max="17" width="10.81640625" style="215"/>
    <col min="18" max="18" width="7.1796875" style="215" customWidth="1"/>
    <col min="19" max="19" width="7.54296875" style="215" bestFit="1" customWidth="1"/>
    <col min="20" max="20" width="8.81640625" style="215" bestFit="1" customWidth="1"/>
    <col min="21" max="23" width="10.81640625" style="215"/>
    <col min="24" max="24" width="7.81640625" style="215" bestFit="1" customWidth="1"/>
    <col min="25" max="25" width="7.26953125" style="215" bestFit="1" customWidth="1"/>
    <col min="26" max="26" width="9" style="215" bestFit="1" customWidth="1"/>
    <col min="27" max="28" width="7" style="215" bestFit="1" customWidth="1"/>
    <col min="29" max="31" width="8" style="215" bestFit="1" customWidth="1"/>
    <col min="32" max="16384" width="10.81640625" style="192"/>
  </cols>
  <sheetData>
    <row r="1" spans="1:32" x14ac:dyDescent="0.3">
      <c r="C1" s="305" t="s">
        <v>220</v>
      </c>
      <c r="D1" s="305"/>
      <c r="E1" s="305"/>
      <c r="F1" s="306" t="s">
        <v>235</v>
      </c>
      <c r="G1" s="307"/>
      <c r="H1" s="307"/>
      <c r="I1" s="307"/>
      <c r="J1" s="307"/>
      <c r="K1" s="307"/>
      <c r="L1" s="307"/>
      <c r="M1" s="307"/>
      <c r="N1" s="307"/>
      <c r="O1" s="310" t="s">
        <v>227</v>
      </c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4" t="s">
        <v>212</v>
      </c>
      <c r="AB1" s="314"/>
      <c r="AC1" s="314"/>
      <c r="AD1" s="314"/>
      <c r="AE1" s="314"/>
    </row>
    <row r="2" spans="1:32" s="191" customFormat="1" ht="42" x14ac:dyDescent="0.3">
      <c r="C2" s="193" t="s">
        <v>222</v>
      </c>
      <c r="D2" s="194" t="s">
        <v>221</v>
      </c>
      <c r="E2" s="195" t="s">
        <v>223</v>
      </c>
      <c r="F2" s="308"/>
      <c r="G2" s="309"/>
      <c r="H2" s="309"/>
      <c r="I2" s="309"/>
      <c r="J2" s="309"/>
      <c r="K2" s="309"/>
      <c r="L2" s="309"/>
      <c r="M2" s="309"/>
      <c r="N2" s="309"/>
      <c r="O2" s="312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5"/>
      <c r="AB2" s="315"/>
      <c r="AC2" s="315"/>
      <c r="AD2" s="315"/>
      <c r="AE2" s="315"/>
    </row>
    <row r="3" spans="1:32" s="203" customFormat="1" ht="50" x14ac:dyDescent="0.25">
      <c r="A3" s="89" t="s">
        <v>284</v>
      </c>
      <c r="B3" s="196" t="s">
        <v>181</v>
      </c>
      <c r="C3" s="197" t="s">
        <v>234</v>
      </c>
      <c r="D3" s="198" t="s">
        <v>234</v>
      </c>
      <c r="E3" s="199" t="s">
        <v>234</v>
      </c>
      <c r="F3" s="200" t="s">
        <v>192</v>
      </c>
      <c r="G3" s="200" t="s">
        <v>193</v>
      </c>
      <c r="H3" s="200" t="s">
        <v>194</v>
      </c>
      <c r="I3" s="200" t="s">
        <v>196</v>
      </c>
      <c r="J3" s="200" t="s">
        <v>197</v>
      </c>
      <c r="K3" s="200" t="s">
        <v>199</v>
      </c>
      <c r="L3" s="200" t="s">
        <v>200</v>
      </c>
      <c r="M3" s="200" t="s">
        <v>201</v>
      </c>
      <c r="N3" s="200" t="s">
        <v>204</v>
      </c>
      <c r="O3" s="201" t="s">
        <v>205</v>
      </c>
      <c r="P3" s="201" t="s">
        <v>182</v>
      </c>
      <c r="Q3" s="201" t="s">
        <v>183</v>
      </c>
      <c r="R3" s="201" t="s">
        <v>184</v>
      </c>
      <c r="S3" s="201" t="s">
        <v>185</v>
      </c>
      <c r="T3" s="201" t="s">
        <v>186</v>
      </c>
      <c r="U3" s="201" t="s">
        <v>187</v>
      </c>
      <c r="V3" s="201" t="s">
        <v>188</v>
      </c>
      <c r="W3" s="201" t="s">
        <v>206</v>
      </c>
      <c r="X3" s="201" t="s">
        <v>189</v>
      </c>
      <c r="Y3" s="201" t="s">
        <v>190</v>
      </c>
      <c r="Z3" s="201" t="s">
        <v>191</v>
      </c>
      <c r="AA3" s="202" t="s">
        <v>209</v>
      </c>
      <c r="AB3" s="202" t="s">
        <v>210</v>
      </c>
      <c r="AC3" s="202" t="s">
        <v>207</v>
      </c>
      <c r="AD3" s="202" t="s">
        <v>208</v>
      </c>
      <c r="AE3" s="202" t="s">
        <v>211</v>
      </c>
    </row>
    <row r="4" spans="1:32" x14ac:dyDescent="0.3">
      <c r="A4" s="3" t="s">
        <v>5</v>
      </c>
      <c r="B4" s="3" t="s">
        <v>6</v>
      </c>
      <c r="C4" s="18">
        <v>35</v>
      </c>
      <c r="D4" s="20">
        <v>54</v>
      </c>
      <c r="E4" s="21">
        <v>5</v>
      </c>
      <c r="F4" s="204"/>
      <c r="G4" s="204"/>
      <c r="H4" s="204"/>
      <c r="I4" s="204"/>
      <c r="J4" s="204"/>
      <c r="K4" s="204"/>
      <c r="L4" s="204">
        <v>12</v>
      </c>
      <c r="M4" s="204"/>
      <c r="N4" s="204"/>
      <c r="O4" s="205"/>
      <c r="P4" s="205">
        <v>8</v>
      </c>
      <c r="Q4" s="205"/>
      <c r="R4" s="205">
        <v>8</v>
      </c>
      <c r="S4" s="205">
        <v>8</v>
      </c>
      <c r="T4" s="205"/>
      <c r="U4" s="205"/>
      <c r="V4" s="205">
        <v>5</v>
      </c>
      <c r="W4" s="205"/>
      <c r="X4" s="205"/>
      <c r="Y4" s="205">
        <v>25</v>
      </c>
      <c r="Z4" s="205"/>
      <c r="AA4" s="206">
        <v>1</v>
      </c>
      <c r="AB4" s="206"/>
      <c r="AC4" s="206">
        <v>2</v>
      </c>
      <c r="AD4" s="206">
        <v>1</v>
      </c>
      <c r="AE4" s="206"/>
      <c r="AF4" s="248"/>
    </row>
    <row r="5" spans="1:32" x14ac:dyDescent="0.3">
      <c r="A5" s="3" t="s">
        <v>5</v>
      </c>
      <c r="B5" s="3" t="s">
        <v>7</v>
      </c>
      <c r="C5" s="18">
        <v>60</v>
      </c>
      <c r="D5" s="20">
        <v>127</v>
      </c>
      <c r="E5" s="21">
        <v>10</v>
      </c>
      <c r="F5" s="204"/>
      <c r="G5" s="204"/>
      <c r="H5" s="204"/>
      <c r="I5" s="204"/>
      <c r="J5" s="204"/>
      <c r="K5" s="204"/>
      <c r="L5" s="204">
        <v>12</v>
      </c>
      <c r="M5" s="204"/>
      <c r="N5" s="204"/>
      <c r="O5" s="205"/>
      <c r="P5" s="205">
        <v>13</v>
      </c>
      <c r="Q5" s="205"/>
      <c r="R5" s="205">
        <v>13</v>
      </c>
      <c r="S5" s="205">
        <v>8</v>
      </c>
      <c r="T5" s="205"/>
      <c r="U5" s="205"/>
      <c r="V5" s="205">
        <v>8</v>
      </c>
      <c r="W5" s="205"/>
      <c r="X5" s="205"/>
      <c r="Y5" s="205">
        <v>13</v>
      </c>
      <c r="Z5" s="205"/>
      <c r="AA5" s="206">
        <v>2</v>
      </c>
      <c r="AB5" s="206">
        <v>1</v>
      </c>
      <c r="AC5" s="206">
        <v>3</v>
      </c>
      <c r="AD5" s="206"/>
      <c r="AE5" s="206"/>
      <c r="AF5" s="248"/>
    </row>
    <row r="6" spans="1:32" x14ac:dyDescent="0.3">
      <c r="A6" s="3" t="s">
        <v>5</v>
      </c>
      <c r="B6" s="3" t="s">
        <v>8</v>
      </c>
      <c r="C6" s="18">
        <v>14</v>
      </c>
      <c r="D6" s="20">
        <v>16</v>
      </c>
      <c r="E6" s="21">
        <v>0</v>
      </c>
      <c r="F6" s="204"/>
      <c r="G6" s="204"/>
      <c r="H6" s="204"/>
      <c r="I6" s="204"/>
      <c r="J6" s="204"/>
      <c r="K6" s="204"/>
      <c r="L6" s="204">
        <v>4</v>
      </c>
      <c r="M6" s="204"/>
      <c r="N6" s="204"/>
      <c r="O6" s="205"/>
      <c r="P6" s="205">
        <v>3</v>
      </c>
      <c r="Q6" s="205"/>
      <c r="R6" s="205">
        <v>3</v>
      </c>
      <c r="S6" s="205">
        <v>3</v>
      </c>
      <c r="T6" s="205"/>
      <c r="U6" s="205"/>
      <c r="V6" s="205">
        <v>4</v>
      </c>
      <c r="W6" s="205"/>
      <c r="X6" s="205"/>
      <c r="Y6" s="205">
        <v>4</v>
      </c>
      <c r="Z6" s="205"/>
      <c r="AA6" s="206"/>
      <c r="AB6" s="206">
        <v>4</v>
      </c>
      <c r="AC6" s="206">
        <v>1</v>
      </c>
      <c r="AD6" s="206"/>
      <c r="AE6" s="206"/>
      <c r="AF6" s="248"/>
    </row>
    <row r="7" spans="1:32" x14ac:dyDescent="0.3">
      <c r="A7" s="3" t="s">
        <v>5</v>
      </c>
      <c r="B7" s="3" t="s">
        <v>9</v>
      </c>
      <c r="C7" s="18">
        <v>34</v>
      </c>
      <c r="D7" s="20">
        <v>19</v>
      </c>
      <c r="E7" s="21">
        <v>0</v>
      </c>
      <c r="F7" s="204"/>
      <c r="G7" s="204"/>
      <c r="H7" s="204"/>
      <c r="I7" s="204"/>
      <c r="J7" s="204"/>
      <c r="K7" s="204"/>
      <c r="L7" s="204">
        <v>4</v>
      </c>
      <c r="M7" s="204"/>
      <c r="N7" s="204"/>
      <c r="O7" s="205"/>
      <c r="P7" s="205">
        <v>3</v>
      </c>
      <c r="Q7" s="205"/>
      <c r="R7" s="205">
        <v>3</v>
      </c>
      <c r="S7" s="205">
        <v>3</v>
      </c>
      <c r="T7" s="205"/>
      <c r="U7" s="205"/>
      <c r="V7" s="205">
        <v>3</v>
      </c>
      <c r="W7" s="205"/>
      <c r="X7" s="205"/>
      <c r="Y7" s="205">
        <v>8</v>
      </c>
      <c r="Z7" s="205"/>
      <c r="AA7" s="206"/>
      <c r="AB7" s="206"/>
      <c r="AC7" s="206">
        <v>2</v>
      </c>
      <c r="AD7" s="206"/>
      <c r="AE7" s="206"/>
      <c r="AF7" s="248"/>
    </row>
    <row r="8" spans="1:32" x14ac:dyDescent="0.3">
      <c r="A8" s="3" t="s">
        <v>5</v>
      </c>
      <c r="B8" s="3" t="s">
        <v>10</v>
      </c>
      <c r="C8" s="18">
        <v>17</v>
      </c>
      <c r="D8" s="20">
        <v>0</v>
      </c>
      <c r="E8" s="21">
        <v>0</v>
      </c>
      <c r="F8" s="204"/>
      <c r="G8" s="204"/>
      <c r="H8" s="204"/>
      <c r="I8" s="204"/>
      <c r="J8" s="204"/>
      <c r="K8" s="204"/>
      <c r="L8" s="204">
        <v>2</v>
      </c>
      <c r="M8" s="204"/>
      <c r="N8" s="204"/>
      <c r="O8" s="205"/>
      <c r="P8" s="205">
        <v>0</v>
      </c>
      <c r="Q8" s="205"/>
      <c r="R8" s="205">
        <v>0</v>
      </c>
      <c r="S8" s="205">
        <v>0</v>
      </c>
      <c r="T8" s="205"/>
      <c r="U8" s="205"/>
      <c r="V8" s="205">
        <v>0</v>
      </c>
      <c r="W8" s="205"/>
      <c r="X8" s="205"/>
      <c r="Y8" s="205">
        <v>3</v>
      </c>
      <c r="Z8" s="205"/>
      <c r="AA8" s="206">
        <v>3</v>
      </c>
      <c r="AB8" s="206">
        <v>2</v>
      </c>
      <c r="AC8" s="206"/>
      <c r="AD8" s="206">
        <v>1</v>
      </c>
      <c r="AE8" s="206"/>
      <c r="AF8" s="248"/>
    </row>
    <row r="9" spans="1:32" x14ac:dyDescent="0.3">
      <c r="A9" s="3" t="s">
        <v>5</v>
      </c>
      <c r="B9" s="252" t="s">
        <v>11</v>
      </c>
      <c r="C9" s="18">
        <v>0</v>
      </c>
      <c r="D9" s="20">
        <v>0</v>
      </c>
      <c r="E9" s="21">
        <v>0</v>
      </c>
      <c r="F9" s="207"/>
      <c r="G9" s="204"/>
      <c r="H9" s="204"/>
      <c r="I9" s="204"/>
      <c r="J9" s="204"/>
      <c r="K9" s="204"/>
      <c r="L9" s="204">
        <v>0</v>
      </c>
      <c r="M9" s="204"/>
      <c r="N9" s="204"/>
      <c r="O9" s="205"/>
      <c r="P9" s="205">
        <v>0</v>
      </c>
      <c r="Q9" s="205"/>
      <c r="R9" s="205">
        <v>0</v>
      </c>
      <c r="S9" s="205">
        <v>0</v>
      </c>
      <c r="T9" s="205"/>
      <c r="U9" s="205"/>
      <c r="V9" s="205">
        <v>0</v>
      </c>
      <c r="W9" s="205"/>
      <c r="X9" s="205"/>
      <c r="Y9" s="205">
        <v>0</v>
      </c>
      <c r="Z9" s="205"/>
      <c r="AA9" s="206"/>
      <c r="AB9" s="206"/>
      <c r="AC9" s="206"/>
      <c r="AD9" s="206"/>
      <c r="AE9" s="206"/>
      <c r="AF9" s="248"/>
    </row>
    <row r="10" spans="1:32" x14ac:dyDescent="0.3">
      <c r="A10" s="3" t="s">
        <v>5</v>
      </c>
      <c r="B10" s="252" t="s">
        <v>12</v>
      </c>
      <c r="C10" s="18">
        <v>17</v>
      </c>
      <c r="D10" s="20">
        <v>14</v>
      </c>
      <c r="E10" s="21">
        <v>0</v>
      </c>
      <c r="F10" s="207"/>
      <c r="G10" s="204"/>
      <c r="H10" s="204"/>
      <c r="I10" s="204"/>
      <c r="J10" s="204"/>
      <c r="K10" s="204"/>
      <c r="L10" s="204">
        <v>4</v>
      </c>
      <c r="M10" s="204"/>
      <c r="N10" s="204"/>
      <c r="O10" s="205"/>
      <c r="P10" s="205">
        <v>3</v>
      </c>
      <c r="Q10" s="205"/>
      <c r="R10" s="205">
        <v>3</v>
      </c>
      <c r="S10" s="205">
        <v>2</v>
      </c>
      <c r="T10" s="205"/>
      <c r="U10" s="205"/>
      <c r="V10" s="205">
        <v>2</v>
      </c>
      <c r="W10" s="205"/>
      <c r="X10" s="205"/>
      <c r="Y10" s="205">
        <v>4</v>
      </c>
      <c r="Z10" s="205"/>
      <c r="AA10" s="206"/>
      <c r="AB10" s="206">
        <v>2</v>
      </c>
      <c r="AC10" s="206"/>
      <c r="AD10" s="206">
        <v>1</v>
      </c>
      <c r="AE10" s="206"/>
      <c r="AF10" s="248"/>
    </row>
    <row r="11" spans="1:32" x14ac:dyDescent="0.3">
      <c r="A11" s="3" t="s">
        <v>5</v>
      </c>
      <c r="B11" s="252" t="s">
        <v>13</v>
      </c>
      <c r="C11" s="18">
        <v>0</v>
      </c>
      <c r="D11" s="20">
        <v>8</v>
      </c>
      <c r="E11" s="21">
        <v>0</v>
      </c>
      <c r="F11" s="204"/>
      <c r="G11" s="204"/>
      <c r="H11" s="204"/>
      <c r="I11" s="204"/>
      <c r="J11" s="204"/>
      <c r="K11" s="204"/>
      <c r="L11" s="204">
        <v>0</v>
      </c>
      <c r="M11" s="204"/>
      <c r="N11" s="204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6"/>
      <c r="AB11" s="206"/>
      <c r="AC11" s="206"/>
      <c r="AD11" s="206"/>
      <c r="AE11" s="206"/>
      <c r="AF11" s="248"/>
    </row>
    <row r="12" spans="1:32" x14ac:dyDescent="0.3">
      <c r="A12" s="3" t="s">
        <v>5</v>
      </c>
      <c r="B12" s="252" t="s">
        <v>14</v>
      </c>
      <c r="C12" s="18">
        <v>9</v>
      </c>
      <c r="D12" s="20">
        <v>0</v>
      </c>
      <c r="E12" s="21">
        <v>0</v>
      </c>
      <c r="F12" s="204"/>
      <c r="G12" s="204"/>
      <c r="H12" s="204"/>
      <c r="I12" s="204"/>
      <c r="J12" s="204"/>
      <c r="K12" s="204"/>
      <c r="L12" s="204">
        <v>2</v>
      </c>
      <c r="M12" s="204"/>
      <c r="N12" s="204"/>
      <c r="O12" s="205"/>
      <c r="P12" s="205">
        <v>2</v>
      </c>
      <c r="Q12" s="205"/>
      <c r="R12" s="205">
        <v>2</v>
      </c>
      <c r="S12" s="205">
        <v>1</v>
      </c>
      <c r="T12" s="205"/>
      <c r="U12" s="205"/>
      <c r="V12" s="205">
        <v>1</v>
      </c>
      <c r="W12" s="205"/>
      <c r="X12" s="205"/>
      <c r="Y12" s="205">
        <v>1</v>
      </c>
      <c r="Z12" s="205"/>
      <c r="AA12" s="206">
        <v>2</v>
      </c>
      <c r="AB12" s="206"/>
      <c r="AC12" s="206">
        <v>1</v>
      </c>
      <c r="AD12" s="206"/>
      <c r="AE12" s="206"/>
      <c r="AF12" s="248"/>
    </row>
    <row r="13" spans="1:32" x14ac:dyDescent="0.3">
      <c r="A13" s="3" t="s">
        <v>5</v>
      </c>
      <c r="B13" s="252" t="s">
        <v>15</v>
      </c>
      <c r="C13" s="18">
        <v>14</v>
      </c>
      <c r="D13" s="20">
        <v>0</v>
      </c>
      <c r="E13" s="21">
        <v>0</v>
      </c>
      <c r="F13" s="204"/>
      <c r="G13" s="204"/>
      <c r="H13" s="204"/>
      <c r="I13" s="204"/>
      <c r="J13" s="204"/>
      <c r="K13" s="204"/>
      <c r="L13" s="204">
        <v>4</v>
      </c>
      <c r="M13" s="204"/>
      <c r="N13" s="204"/>
      <c r="O13" s="205"/>
      <c r="P13" s="205">
        <v>0</v>
      </c>
      <c r="Q13" s="205"/>
      <c r="R13" s="205">
        <v>0</v>
      </c>
      <c r="S13" s="205">
        <v>0</v>
      </c>
      <c r="T13" s="205"/>
      <c r="U13" s="205"/>
      <c r="V13" s="205">
        <v>0</v>
      </c>
      <c r="W13" s="205"/>
      <c r="X13" s="205"/>
      <c r="Y13" s="205">
        <v>4</v>
      </c>
      <c r="Z13" s="205"/>
      <c r="AA13" s="206"/>
      <c r="AB13" s="206"/>
      <c r="AC13" s="206"/>
      <c r="AD13" s="206">
        <v>2</v>
      </c>
      <c r="AE13" s="206"/>
      <c r="AF13" s="248"/>
    </row>
    <row r="14" spans="1:32" x14ac:dyDescent="0.3">
      <c r="A14" s="3" t="s">
        <v>5</v>
      </c>
      <c r="B14" s="252" t="s">
        <v>16</v>
      </c>
      <c r="C14" s="18">
        <v>0</v>
      </c>
      <c r="D14" s="20">
        <v>0</v>
      </c>
      <c r="E14" s="21">
        <v>0</v>
      </c>
      <c r="F14" s="204"/>
      <c r="G14" s="204"/>
      <c r="H14" s="204"/>
      <c r="I14" s="204"/>
      <c r="J14" s="204"/>
      <c r="K14" s="204"/>
      <c r="L14" s="204">
        <v>0</v>
      </c>
      <c r="M14" s="204"/>
      <c r="N14" s="204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6"/>
      <c r="AB14" s="206"/>
      <c r="AC14" s="206"/>
      <c r="AD14" s="206"/>
      <c r="AE14" s="206"/>
      <c r="AF14" s="248"/>
    </row>
    <row r="15" spans="1:32" s="211" customFormat="1" ht="15.5" x14ac:dyDescent="0.35">
      <c r="A15" s="3" t="s">
        <v>5</v>
      </c>
      <c r="B15" s="6" t="s">
        <v>213</v>
      </c>
      <c r="C15" s="19">
        <f t="shared" ref="C15:AE15" si="0">SUM(C4:C14)</f>
        <v>200</v>
      </c>
      <c r="D15" s="40">
        <f t="shared" si="0"/>
        <v>238</v>
      </c>
      <c r="E15" s="41">
        <f t="shared" si="0"/>
        <v>15</v>
      </c>
      <c r="F15" s="208">
        <f t="shared" si="0"/>
        <v>0</v>
      </c>
      <c r="G15" s="208">
        <f t="shared" si="0"/>
        <v>0</v>
      </c>
      <c r="H15" s="208">
        <f t="shared" si="0"/>
        <v>0</v>
      </c>
      <c r="I15" s="208">
        <f t="shared" si="0"/>
        <v>0</v>
      </c>
      <c r="J15" s="208">
        <f t="shared" si="0"/>
        <v>0</v>
      </c>
      <c r="K15" s="208">
        <f t="shared" si="0"/>
        <v>0</v>
      </c>
      <c r="L15" s="208">
        <f t="shared" si="0"/>
        <v>44</v>
      </c>
      <c r="M15" s="208">
        <f t="shared" si="0"/>
        <v>0</v>
      </c>
      <c r="N15" s="208">
        <f t="shared" si="0"/>
        <v>0</v>
      </c>
      <c r="O15" s="209">
        <f t="shared" si="0"/>
        <v>0</v>
      </c>
      <c r="P15" s="209">
        <f t="shared" si="0"/>
        <v>32</v>
      </c>
      <c r="Q15" s="209">
        <f t="shared" si="0"/>
        <v>0</v>
      </c>
      <c r="R15" s="209">
        <f t="shared" si="0"/>
        <v>32</v>
      </c>
      <c r="S15" s="209">
        <f t="shared" si="0"/>
        <v>25</v>
      </c>
      <c r="T15" s="209">
        <f t="shared" si="0"/>
        <v>0</v>
      </c>
      <c r="U15" s="209">
        <f t="shared" si="0"/>
        <v>0</v>
      </c>
      <c r="V15" s="209">
        <f t="shared" si="0"/>
        <v>23</v>
      </c>
      <c r="W15" s="209">
        <f t="shared" si="0"/>
        <v>0</v>
      </c>
      <c r="X15" s="209">
        <f t="shared" si="0"/>
        <v>0</v>
      </c>
      <c r="Y15" s="209">
        <f t="shared" si="0"/>
        <v>62</v>
      </c>
      <c r="Z15" s="209">
        <f t="shared" si="0"/>
        <v>0</v>
      </c>
      <c r="AA15" s="210">
        <f t="shared" si="0"/>
        <v>8</v>
      </c>
      <c r="AB15" s="210">
        <f t="shared" si="0"/>
        <v>9</v>
      </c>
      <c r="AC15" s="210">
        <f t="shared" si="0"/>
        <v>9</v>
      </c>
      <c r="AD15" s="210">
        <f t="shared" si="0"/>
        <v>5</v>
      </c>
      <c r="AE15" s="210">
        <f t="shared" si="0"/>
        <v>0</v>
      </c>
    </row>
    <row r="17" spans="1:5" ht="26.15" customHeight="1" x14ac:dyDescent="0.3">
      <c r="A17" s="316" t="s">
        <v>232</v>
      </c>
      <c r="B17" s="316"/>
      <c r="C17" s="212">
        <f>(5*2)+1</f>
        <v>11</v>
      </c>
      <c r="D17" s="213">
        <f>(2*2)+1</f>
        <v>5</v>
      </c>
      <c r="E17" s="214">
        <f>(5*2)+1</f>
        <v>11</v>
      </c>
    </row>
    <row r="18" spans="1:5" ht="15.5" x14ac:dyDescent="0.3">
      <c r="A18" s="45" t="s">
        <v>5</v>
      </c>
      <c r="B18" s="216" t="s">
        <v>213</v>
      </c>
      <c r="C18" s="217">
        <f>+C15*C17</f>
        <v>2200</v>
      </c>
      <c r="D18" s="218">
        <f t="shared" ref="D18:E18" si="1">+D15*D17</f>
        <v>1190</v>
      </c>
      <c r="E18" s="219">
        <f t="shared" si="1"/>
        <v>165</v>
      </c>
    </row>
  </sheetData>
  <autoFilter ref="A3:AE3" xr:uid="{D45BA124-9E84-4E30-A009-E147BF4AAF74}"/>
  <mergeCells count="5">
    <mergeCell ref="C1:E1"/>
    <mergeCell ref="F1:N2"/>
    <mergeCell ref="O1:Z2"/>
    <mergeCell ref="AA1:AE2"/>
    <mergeCell ref="A17:B1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F0550-5C93-4D26-8180-86928C8E12DE}">
  <dimension ref="A1:AA26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31" sqref="D31:E32"/>
    </sheetView>
  </sheetViews>
  <sheetFormatPr baseColWidth="10" defaultColWidth="10.81640625" defaultRowHeight="14" x14ac:dyDescent="0.3"/>
  <cols>
    <col min="1" max="1" width="7.7265625" style="84" customWidth="1"/>
    <col min="2" max="2" width="19.1796875" style="84" bestFit="1" customWidth="1"/>
    <col min="3" max="3" width="15.1796875" style="84" customWidth="1"/>
    <col min="4" max="4" width="16.26953125" style="84" customWidth="1"/>
    <col min="5" max="5" width="23.54296875" style="84" customWidth="1"/>
    <col min="6" max="6" width="11.26953125" style="105" customWidth="1"/>
    <col min="7" max="7" width="10.81640625" style="105" customWidth="1"/>
    <col min="8" max="8" width="10.81640625" style="105"/>
    <col min="9" max="9" width="11.54296875" style="105" customWidth="1"/>
    <col min="10" max="10" width="10.54296875" style="105" customWidth="1"/>
    <col min="11" max="11" width="11.7265625" style="105" bestFit="1" customWidth="1"/>
    <col min="12" max="12" width="9.453125" style="105" bestFit="1" customWidth="1"/>
    <col min="13" max="14" width="10" style="105" customWidth="1"/>
    <col min="15" max="15" width="6" style="105" bestFit="1" customWidth="1"/>
    <col min="16" max="16" width="9.81640625" style="105" bestFit="1" customWidth="1"/>
    <col min="17" max="17" width="10.81640625" style="105"/>
    <col min="18" max="18" width="7.1796875" style="105" customWidth="1"/>
    <col min="19" max="19" width="7.54296875" style="105" bestFit="1" customWidth="1"/>
    <col min="20" max="20" width="8.81640625" style="105" bestFit="1" customWidth="1"/>
    <col min="21" max="23" width="10.81640625" style="105"/>
    <col min="24" max="24" width="7.81640625" style="105" bestFit="1" customWidth="1"/>
    <col min="25" max="25" width="7.26953125" style="105" bestFit="1" customWidth="1"/>
    <col min="26" max="26" width="9" style="105" bestFit="1" customWidth="1"/>
    <col min="27" max="16384" width="10.81640625" style="85"/>
  </cols>
  <sheetData>
    <row r="1" spans="1:27" x14ac:dyDescent="0.3">
      <c r="C1" s="268" t="s">
        <v>220</v>
      </c>
      <c r="D1" s="268"/>
      <c r="E1" s="268"/>
      <c r="F1" s="269" t="s">
        <v>235</v>
      </c>
      <c r="G1" s="270"/>
      <c r="H1" s="270"/>
      <c r="I1" s="270"/>
      <c r="J1" s="270"/>
      <c r="K1" s="270"/>
      <c r="L1" s="270"/>
      <c r="M1" s="270"/>
      <c r="N1" s="270"/>
      <c r="O1" s="273" t="s">
        <v>227</v>
      </c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</row>
    <row r="2" spans="1:27" s="84" customFormat="1" ht="28" x14ac:dyDescent="0.3">
      <c r="C2" s="86" t="s">
        <v>229</v>
      </c>
      <c r="D2" s="87" t="s">
        <v>228</v>
      </c>
      <c r="E2" s="88" t="s">
        <v>230</v>
      </c>
      <c r="F2" s="271"/>
      <c r="G2" s="272"/>
      <c r="H2" s="272"/>
      <c r="I2" s="272"/>
      <c r="J2" s="272"/>
      <c r="K2" s="272"/>
      <c r="L2" s="272"/>
      <c r="M2" s="272"/>
      <c r="N2" s="272"/>
      <c r="O2" s="275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</row>
    <row r="3" spans="1:27" s="95" customFormat="1" ht="50" x14ac:dyDescent="0.25">
      <c r="A3" s="89" t="s">
        <v>284</v>
      </c>
      <c r="B3" s="89" t="s">
        <v>181</v>
      </c>
      <c r="C3" s="90" t="s">
        <v>234</v>
      </c>
      <c r="D3" s="91" t="s">
        <v>234</v>
      </c>
      <c r="E3" s="92" t="s">
        <v>234</v>
      </c>
      <c r="F3" s="93" t="s">
        <v>192</v>
      </c>
      <c r="G3" s="93" t="s">
        <v>193</v>
      </c>
      <c r="H3" s="93" t="s">
        <v>194</v>
      </c>
      <c r="I3" s="93" t="s">
        <v>196</v>
      </c>
      <c r="J3" s="93" t="s">
        <v>197</v>
      </c>
      <c r="K3" s="93" t="s">
        <v>199</v>
      </c>
      <c r="L3" s="93" t="s">
        <v>200</v>
      </c>
      <c r="M3" s="93" t="s">
        <v>201</v>
      </c>
      <c r="N3" s="93" t="s">
        <v>204</v>
      </c>
      <c r="O3" s="94" t="s">
        <v>205</v>
      </c>
      <c r="P3" s="94" t="s">
        <v>182</v>
      </c>
      <c r="Q3" s="94" t="s">
        <v>183</v>
      </c>
      <c r="R3" s="94" t="s">
        <v>184</v>
      </c>
      <c r="S3" s="94" t="s">
        <v>185</v>
      </c>
      <c r="T3" s="94" t="s">
        <v>186</v>
      </c>
      <c r="U3" s="94" t="s">
        <v>187</v>
      </c>
      <c r="V3" s="94" t="s">
        <v>188</v>
      </c>
      <c r="W3" s="94" t="s">
        <v>206</v>
      </c>
      <c r="X3" s="94" t="s">
        <v>189</v>
      </c>
      <c r="Y3" s="94" t="s">
        <v>190</v>
      </c>
      <c r="Z3" s="94" t="s">
        <v>191</v>
      </c>
    </row>
    <row r="4" spans="1:27" x14ac:dyDescent="0.3">
      <c r="A4" s="3" t="s">
        <v>41</v>
      </c>
      <c r="B4" s="3" t="s">
        <v>42</v>
      </c>
      <c r="C4" s="18">
        <v>26</v>
      </c>
      <c r="D4" s="20">
        <v>16</v>
      </c>
      <c r="E4" s="21"/>
      <c r="F4" s="96">
        <v>0</v>
      </c>
      <c r="G4" s="96">
        <v>0</v>
      </c>
      <c r="H4" s="96">
        <v>0</v>
      </c>
      <c r="I4" s="96">
        <v>0</v>
      </c>
      <c r="J4" s="96">
        <v>0</v>
      </c>
      <c r="K4" s="96">
        <v>0</v>
      </c>
      <c r="L4" s="96">
        <v>0</v>
      </c>
      <c r="M4" s="96">
        <v>0</v>
      </c>
      <c r="N4" s="96">
        <v>0</v>
      </c>
      <c r="O4" s="98">
        <v>0</v>
      </c>
      <c r="P4" s="98">
        <v>0</v>
      </c>
      <c r="Q4" s="98">
        <v>0</v>
      </c>
      <c r="R4" s="98">
        <v>12</v>
      </c>
      <c r="S4" s="98">
        <v>6</v>
      </c>
      <c r="T4" s="98">
        <v>0</v>
      </c>
      <c r="U4" s="98">
        <v>0</v>
      </c>
      <c r="V4" s="98">
        <v>8</v>
      </c>
      <c r="W4" s="98">
        <v>0</v>
      </c>
      <c r="X4" s="98">
        <v>0</v>
      </c>
      <c r="Y4" s="118">
        <v>0</v>
      </c>
      <c r="Z4" s="118">
        <v>0</v>
      </c>
      <c r="AA4" s="249"/>
    </row>
    <row r="5" spans="1:27" x14ac:dyDescent="0.3">
      <c r="A5" s="3" t="s">
        <v>41</v>
      </c>
      <c r="B5" s="3" t="s">
        <v>43</v>
      </c>
      <c r="C5" s="18">
        <v>27</v>
      </c>
      <c r="D5" s="20">
        <v>16</v>
      </c>
      <c r="E5" s="21"/>
      <c r="F5" s="96">
        <v>0</v>
      </c>
      <c r="G5" s="96">
        <v>0</v>
      </c>
      <c r="H5" s="96">
        <v>0</v>
      </c>
      <c r="I5" s="96">
        <v>0</v>
      </c>
      <c r="J5" s="96">
        <v>0</v>
      </c>
      <c r="K5" s="96">
        <v>0</v>
      </c>
      <c r="L5" s="96">
        <v>0</v>
      </c>
      <c r="M5" s="96">
        <v>0</v>
      </c>
      <c r="N5" s="96">
        <v>0</v>
      </c>
      <c r="O5" s="98">
        <v>0</v>
      </c>
      <c r="P5" s="98">
        <v>0</v>
      </c>
      <c r="Q5" s="98">
        <v>0</v>
      </c>
      <c r="R5" s="98">
        <v>20</v>
      </c>
      <c r="S5" s="98">
        <v>10</v>
      </c>
      <c r="T5" s="98">
        <v>0</v>
      </c>
      <c r="U5" s="98">
        <v>0</v>
      </c>
      <c r="V5" s="98">
        <v>10</v>
      </c>
      <c r="W5" s="98">
        <v>0</v>
      </c>
      <c r="X5" s="98">
        <v>0</v>
      </c>
      <c r="Y5" s="118">
        <v>0</v>
      </c>
      <c r="Z5" s="118">
        <v>0</v>
      </c>
      <c r="AA5" s="249"/>
    </row>
    <row r="6" spans="1:27" x14ac:dyDescent="0.3">
      <c r="A6" s="3" t="s">
        <v>41</v>
      </c>
      <c r="B6" s="3" t="s">
        <v>44</v>
      </c>
      <c r="C6" s="18">
        <v>45</v>
      </c>
      <c r="D6" s="20">
        <v>47</v>
      </c>
      <c r="E6" s="21"/>
      <c r="F6" s="96">
        <v>0</v>
      </c>
      <c r="G6" s="96">
        <v>0</v>
      </c>
      <c r="H6" s="96">
        <v>0</v>
      </c>
      <c r="I6" s="96">
        <v>0</v>
      </c>
      <c r="J6" s="96">
        <v>0</v>
      </c>
      <c r="K6" s="96">
        <v>0</v>
      </c>
      <c r="L6" s="96">
        <v>0</v>
      </c>
      <c r="M6" s="96">
        <v>0</v>
      </c>
      <c r="N6" s="96">
        <v>0</v>
      </c>
      <c r="O6" s="98">
        <v>0</v>
      </c>
      <c r="P6" s="98">
        <v>0</v>
      </c>
      <c r="Q6" s="98">
        <v>0</v>
      </c>
      <c r="R6" s="98">
        <v>28</v>
      </c>
      <c r="S6" s="98">
        <v>14</v>
      </c>
      <c r="T6" s="98">
        <v>0</v>
      </c>
      <c r="U6" s="98">
        <v>0</v>
      </c>
      <c r="V6" s="98">
        <v>20</v>
      </c>
      <c r="W6" s="98">
        <v>0</v>
      </c>
      <c r="X6" s="98">
        <v>0</v>
      </c>
      <c r="Y6" s="118">
        <v>0</v>
      </c>
      <c r="Z6" s="118">
        <v>0</v>
      </c>
      <c r="AA6" s="249"/>
    </row>
    <row r="7" spans="1:27" x14ac:dyDescent="0.3">
      <c r="A7" s="3" t="s">
        <v>41</v>
      </c>
      <c r="B7" s="3" t="s">
        <v>45</v>
      </c>
      <c r="C7" s="18">
        <v>14</v>
      </c>
      <c r="D7" s="20">
        <v>0</v>
      </c>
      <c r="E7" s="21"/>
      <c r="F7" s="96">
        <v>0</v>
      </c>
      <c r="G7" s="96">
        <v>0</v>
      </c>
      <c r="H7" s="96">
        <v>0</v>
      </c>
      <c r="I7" s="96">
        <v>0</v>
      </c>
      <c r="J7" s="96">
        <v>0</v>
      </c>
      <c r="K7" s="96">
        <v>0</v>
      </c>
      <c r="L7" s="96">
        <v>0</v>
      </c>
      <c r="M7" s="96">
        <v>0</v>
      </c>
      <c r="N7" s="96">
        <v>0</v>
      </c>
      <c r="O7" s="98">
        <v>0</v>
      </c>
      <c r="P7" s="98">
        <v>0</v>
      </c>
      <c r="Q7" s="98">
        <v>0</v>
      </c>
      <c r="R7" s="98">
        <v>0</v>
      </c>
      <c r="S7" s="98">
        <v>0</v>
      </c>
      <c r="T7" s="98">
        <v>0</v>
      </c>
      <c r="U7" s="98">
        <v>0</v>
      </c>
      <c r="V7" s="98">
        <v>0</v>
      </c>
      <c r="W7" s="98">
        <v>0</v>
      </c>
      <c r="X7" s="98">
        <v>0</v>
      </c>
      <c r="Y7" s="118">
        <v>0</v>
      </c>
      <c r="Z7" s="118">
        <v>0</v>
      </c>
      <c r="AA7" s="249"/>
    </row>
    <row r="8" spans="1:27" x14ac:dyDescent="0.3">
      <c r="A8" s="3" t="s">
        <v>41</v>
      </c>
      <c r="B8" s="3" t="s">
        <v>46</v>
      </c>
      <c r="C8" s="18">
        <v>86</v>
      </c>
      <c r="D8" s="20">
        <v>111</v>
      </c>
      <c r="E8" s="21"/>
      <c r="F8" s="96">
        <v>0</v>
      </c>
      <c r="G8" s="96">
        <v>0</v>
      </c>
      <c r="H8" s="96">
        <v>0</v>
      </c>
      <c r="I8" s="96">
        <v>0</v>
      </c>
      <c r="J8" s="96">
        <v>0</v>
      </c>
      <c r="K8" s="96">
        <v>0</v>
      </c>
      <c r="L8" s="96">
        <v>0</v>
      </c>
      <c r="M8" s="96">
        <v>0</v>
      </c>
      <c r="N8" s="96">
        <v>0</v>
      </c>
      <c r="O8" s="98">
        <v>0</v>
      </c>
      <c r="P8" s="98">
        <v>0</v>
      </c>
      <c r="Q8" s="98">
        <v>0</v>
      </c>
      <c r="R8" s="98">
        <v>28</v>
      </c>
      <c r="S8" s="98">
        <v>14</v>
      </c>
      <c r="T8" s="98">
        <v>0</v>
      </c>
      <c r="U8" s="98">
        <v>0</v>
      </c>
      <c r="V8" s="98">
        <v>48</v>
      </c>
      <c r="W8" s="98">
        <v>0</v>
      </c>
      <c r="X8" s="98">
        <v>0</v>
      </c>
      <c r="Y8" s="118">
        <v>0</v>
      </c>
      <c r="Z8" s="118">
        <v>0</v>
      </c>
      <c r="AA8" s="249"/>
    </row>
    <row r="9" spans="1:27" s="101" customFormat="1" x14ac:dyDescent="0.3">
      <c r="A9" s="70" t="s">
        <v>41</v>
      </c>
      <c r="B9" s="251" t="s">
        <v>237</v>
      </c>
      <c r="C9" s="71"/>
      <c r="D9" s="72"/>
      <c r="E9" s="73"/>
      <c r="F9" s="97"/>
      <c r="G9" s="97"/>
      <c r="H9" s="97"/>
      <c r="I9" s="97"/>
      <c r="J9" s="97"/>
      <c r="K9" s="97"/>
      <c r="L9" s="97"/>
      <c r="M9" s="97"/>
      <c r="N9" s="97"/>
      <c r="O9" s="99"/>
      <c r="P9" s="99"/>
      <c r="Q9" s="99"/>
      <c r="R9" s="99"/>
      <c r="S9" s="99"/>
      <c r="T9" s="99"/>
      <c r="U9" s="99"/>
      <c r="V9" s="99"/>
      <c r="W9" s="99"/>
      <c r="X9" s="99"/>
      <c r="Y9" s="119"/>
      <c r="Z9" s="119"/>
      <c r="AA9" s="249"/>
    </row>
    <row r="10" spans="1:27" x14ac:dyDescent="0.3">
      <c r="A10" s="3" t="s">
        <v>41</v>
      </c>
      <c r="B10" s="3" t="s">
        <v>47</v>
      </c>
      <c r="C10" s="18">
        <v>51</v>
      </c>
      <c r="D10" s="20">
        <v>0</v>
      </c>
      <c r="E10" s="21"/>
      <c r="F10" s="96">
        <v>0</v>
      </c>
      <c r="G10" s="96">
        <v>0</v>
      </c>
      <c r="H10" s="96">
        <v>0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  <c r="N10" s="96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  <c r="X10" s="98">
        <v>0</v>
      </c>
      <c r="Y10" s="118">
        <v>0</v>
      </c>
      <c r="Z10" s="118">
        <v>0</v>
      </c>
      <c r="AA10" s="249"/>
    </row>
    <row r="11" spans="1:27" x14ac:dyDescent="0.3">
      <c r="A11" s="3" t="s">
        <v>41</v>
      </c>
      <c r="B11" s="3" t="s">
        <v>48</v>
      </c>
      <c r="C11" s="18">
        <v>0</v>
      </c>
      <c r="D11" s="20">
        <v>27</v>
      </c>
      <c r="E11" s="21"/>
      <c r="F11" s="96">
        <v>0</v>
      </c>
      <c r="G11" s="96">
        <v>0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8">
        <v>0</v>
      </c>
      <c r="P11" s="98">
        <v>0</v>
      </c>
      <c r="Q11" s="98">
        <v>0</v>
      </c>
      <c r="R11" s="98">
        <v>20</v>
      </c>
      <c r="S11" s="98">
        <v>14</v>
      </c>
      <c r="T11" s="98">
        <v>0</v>
      </c>
      <c r="U11" s="98">
        <v>0</v>
      </c>
      <c r="V11" s="98">
        <v>10</v>
      </c>
      <c r="W11" s="98">
        <v>0</v>
      </c>
      <c r="X11" s="98">
        <v>0</v>
      </c>
      <c r="Y11" s="118">
        <v>0</v>
      </c>
      <c r="Z11" s="118">
        <v>0</v>
      </c>
      <c r="AA11" s="249"/>
    </row>
    <row r="12" spans="1:27" x14ac:dyDescent="0.3">
      <c r="A12" s="3" t="s">
        <v>41</v>
      </c>
      <c r="B12" s="3" t="s">
        <v>49</v>
      </c>
      <c r="C12" s="18">
        <v>115</v>
      </c>
      <c r="D12" s="20">
        <v>158</v>
      </c>
      <c r="E12" s="21"/>
      <c r="F12" s="96">
        <v>0</v>
      </c>
      <c r="G12" s="96">
        <v>0</v>
      </c>
      <c r="H12" s="96">
        <v>0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  <c r="N12" s="96">
        <v>0</v>
      </c>
      <c r="O12" s="98">
        <v>0</v>
      </c>
      <c r="P12" s="98">
        <v>0</v>
      </c>
      <c r="Q12" s="98">
        <v>0</v>
      </c>
      <c r="R12" s="98">
        <v>28</v>
      </c>
      <c r="S12" s="98">
        <v>14</v>
      </c>
      <c r="T12" s="98">
        <v>0</v>
      </c>
      <c r="U12" s="98">
        <v>0</v>
      </c>
      <c r="V12" s="98">
        <v>36</v>
      </c>
      <c r="W12" s="98">
        <v>0</v>
      </c>
      <c r="X12" s="98">
        <v>0</v>
      </c>
      <c r="Y12" s="118">
        <v>0</v>
      </c>
      <c r="Z12" s="118">
        <v>0</v>
      </c>
      <c r="AA12" s="249"/>
    </row>
    <row r="13" spans="1:27" x14ac:dyDescent="0.3">
      <c r="A13" s="3" t="s">
        <v>41</v>
      </c>
      <c r="B13" s="3" t="s">
        <v>50</v>
      </c>
      <c r="C13" s="18">
        <v>0</v>
      </c>
      <c r="D13" s="20">
        <v>28</v>
      </c>
      <c r="E13" s="21"/>
      <c r="F13" s="96">
        <v>0</v>
      </c>
      <c r="G13" s="96">
        <v>0</v>
      </c>
      <c r="H13" s="96">
        <v>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  <c r="O13" s="98">
        <v>0</v>
      </c>
      <c r="P13" s="98">
        <v>0</v>
      </c>
      <c r="Q13" s="98">
        <v>0</v>
      </c>
      <c r="R13" s="98">
        <v>0</v>
      </c>
      <c r="S13" s="98">
        <v>0</v>
      </c>
      <c r="T13" s="98">
        <v>0</v>
      </c>
      <c r="U13" s="98">
        <v>0</v>
      </c>
      <c r="V13" s="98">
        <v>0</v>
      </c>
      <c r="W13" s="98">
        <v>0</v>
      </c>
      <c r="X13" s="98">
        <v>0</v>
      </c>
      <c r="Y13" s="118">
        <v>0</v>
      </c>
      <c r="Z13" s="118">
        <v>0</v>
      </c>
      <c r="AA13" s="249"/>
    </row>
    <row r="14" spans="1:27" x14ac:dyDescent="0.3">
      <c r="A14" s="3" t="s">
        <v>41</v>
      </c>
      <c r="B14" s="3" t="s">
        <v>51</v>
      </c>
      <c r="C14" s="18">
        <v>66</v>
      </c>
      <c r="D14" s="20">
        <v>16</v>
      </c>
      <c r="E14" s="21"/>
      <c r="F14" s="96">
        <v>0</v>
      </c>
      <c r="G14" s="96">
        <v>0</v>
      </c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8">
        <v>0</v>
      </c>
      <c r="P14" s="98">
        <v>0</v>
      </c>
      <c r="Q14" s="98">
        <v>0</v>
      </c>
      <c r="R14" s="98">
        <v>28</v>
      </c>
      <c r="S14" s="98">
        <v>14</v>
      </c>
      <c r="T14" s="98">
        <v>0</v>
      </c>
      <c r="U14" s="98">
        <v>0</v>
      </c>
      <c r="V14" s="98">
        <v>17</v>
      </c>
      <c r="W14" s="98">
        <v>0</v>
      </c>
      <c r="X14" s="98">
        <v>0</v>
      </c>
      <c r="Y14" s="118">
        <v>0</v>
      </c>
      <c r="Z14" s="118">
        <v>0</v>
      </c>
      <c r="AA14" s="249"/>
    </row>
    <row r="15" spans="1:27" x14ac:dyDescent="0.3">
      <c r="A15" s="3" t="s">
        <v>41</v>
      </c>
      <c r="B15" s="3" t="s">
        <v>52</v>
      </c>
      <c r="C15" s="18">
        <v>5</v>
      </c>
      <c r="D15" s="20">
        <v>21</v>
      </c>
      <c r="E15" s="21"/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8">
        <v>0</v>
      </c>
      <c r="P15" s="98">
        <v>0</v>
      </c>
      <c r="Q15" s="98">
        <v>0</v>
      </c>
      <c r="R15" s="98">
        <v>28</v>
      </c>
      <c r="S15" s="98">
        <v>14</v>
      </c>
      <c r="T15" s="98">
        <v>0</v>
      </c>
      <c r="U15" s="98">
        <v>0</v>
      </c>
      <c r="V15" s="98">
        <v>10</v>
      </c>
      <c r="W15" s="98">
        <v>0</v>
      </c>
      <c r="X15" s="98">
        <v>0</v>
      </c>
      <c r="Y15" s="118">
        <v>0</v>
      </c>
      <c r="Z15" s="118">
        <v>0</v>
      </c>
      <c r="AA15" s="249"/>
    </row>
    <row r="16" spans="1:27" s="104" customFormat="1" ht="15.5" x14ac:dyDescent="0.35">
      <c r="A16" s="3" t="s">
        <v>41</v>
      </c>
      <c r="B16" s="6" t="s">
        <v>213</v>
      </c>
      <c r="C16" s="19">
        <f t="shared" ref="C16:Z16" si="0">SUM(C4:C15)</f>
        <v>435</v>
      </c>
      <c r="D16" s="22">
        <f t="shared" si="0"/>
        <v>440</v>
      </c>
      <c r="E16" s="23">
        <f t="shared" si="0"/>
        <v>0</v>
      </c>
      <c r="F16" s="102">
        <f t="shared" si="0"/>
        <v>0</v>
      </c>
      <c r="G16" s="102">
        <f t="shared" si="0"/>
        <v>0</v>
      </c>
      <c r="H16" s="102">
        <f t="shared" si="0"/>
        <v>0</v>
      </c>
      <c r="I16" s="102">
        <f t="shared" si="0"/>
        <v>0</v>
      </c>
      <c r="J16" s="102">
        <f t="shared" si="0"/>
        <v>0</v>
      </c>
      <c r="K16" s="102">
        <f t="shared" si="0"/>
        <v>0</v>
      </c>
      <c r="L16" s="102">
        <f t="shared" si="0"/>
        <v>0</v>
      </c>
      <c r="M16" s="102">
        <f t="shared" si="0"/>
        <v>0</v>
      </c>
      <c r="N16" s="102">
        <f t="shared" si="0"/>
        <v>0</v>
      </c>
      <c r="O16" s="103">
        <f t="shared" si="0"/>
        <v>0</v>
      </c>
      <c r="P16" s="103">
        <f t="shared" si="0"/>
        <v>0</v>
      </c>
      <c r="Q16" s="103">
        <f t="shared" si="0"/>
        <v>0</v>
      </c>
      <c r="R16" s="103">
        <f t="shared" si="0"/>
        <v>192</v>
      </c>
      <c r="S16" s="103">
        <f t="shared" si="0"/>
        <v>100</v>
      </c>
      <c r="T16" s="103">
        <f t="shared" si="0"/>
        <v>0</v>
      </c>
      <c r="U16" s="103">
        <f t="shared" si="0"/>
        <v>0</v>
      </c>
      <c r="V16" s="103">
        <f t="shared" si="0"/>
        <v>159</v>
      </c>
      <c r="W16" s="103">
        <f t="shared" si="0"/>
        <v>0</v>
      </c>
      <c r="X16" s="103">
        <f t="shared" si="0"/>
        <v>0</v>
      </c>
      <c r="Y16" s="120">
        <f t="shared" si="0"/>
        <v>0</v>
      </c>
      <c r="Z16" s="120">
        <f t="shared" si="0"/>
        <v>0</v>
      </c>
    </row>
    <row r="18" spans="1:26" ht="30.65" customHeight="1" x14ac:dyDescent="0.3">
      <c r="A18" s="277" t="s">
        <v>232</v>
      </c>
      <c r="B18" s="277"/>
      <c r="C18" s="106">
        <f>(5*2)+1</f>
        <v>11</v>
      </c>
      <c r="D18" s="261">
        <f>(2*2)+1</f>
        <v>5</v>
      </c>
      <c r="E18" s="108">
        <f>(5*2)+1</f>
        <v>11</v>
      </c>
    </row>
    <row r="19" spans="1:26" ht="15.5" x14ac:dyDescent="0.3">
      <c r="A19" s="45" t="s">
        <v>41</v>
      </c>
      <c r="B19" s="109" t="s">
        <v>213</v>
      </c>
      <c r="C19" s="110">
        <f>C16*C18</f>
        <v>4785</v>
      </c>
      <c r="D19" s="110">
        <f>D16*D18</f>
        <v>2200</v>
      </c>
      <c r="E19" s="112">
        <f>+E16*E18</f>
        <v>0</v>
      </c>
    </row>
    <row r="20" spans="1:26" x14ac:dyDescent="0.3">
      <c r="C20" s="121"/>
    </row>
    <row r="21" spans="1:26" x14ac:dyDescent="0.3">
      <c r="B21" s="122"/>
      <c r="C21" s="121"/>
      <c r="D21" s="121"/>
    </row>
    <row r="22" spans="1:26" x14ac:dyDescent="0.3">
      <c r="B22" s="123"/>
      <c r="C22" s="123"/>
    </row>
    <row r="23" spans="1:26" x14ac:dyDescent="0.3">
      <c r="B23" s="123"/>
      <c r="C23" s="123"/>
    </row>
    <row r="24" spans="1:26" x14ac:dyDescent="0.3">
      <c r="B24" s="123"/>
      <c r="C24" s="123"/>
    </row>
    <row r="26" spans="1:26" s="27" customFormat="1" x14ac:dyDescent="0.3">
      <c r="A26" s="26"/>
      <c r="B26" s="26"/>
      <c r="C26" s="26"/>
      <c r="D26" s="26"/>
      <c r="E26" s="26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</sheetData>
  <autoFilter ref="A3:Z3" xr:uid="{D45BA124-9E84-4E30-A009-E147BF4AAF74}"/>
  <mergeCells count="4">
    <mergeCell ref="C1:E1"/>
    <mergeCell ref="F1:N2"/>
    <mergeCell ref="O1:Z2"/>
    <mergeCell ref="A18:B1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C6F0D-046B-410A-B377-DD825F095452}">
  <dimension ref="A1:AF33"/>
  <sheetViews>
    <sheetView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A26" sqref="A26"/>
    </sheetView>
  </sheetViews>
  <sheetFormatPr baseColWidth="10" defaultColWidth="10.81640625" defaultRowHeight="14" x14ac:dyDescent="0.3"/>
  <cols>
    <col min="1" max="1" width="7.7265625" style="26" customWidth="1"/>
    <col min="2" max="2" width="21" style="26" customWidth="1"/>
    <col min="3" max="3" width="15.1796875" style="26" customWidth="1"/>
    <col min="4" max="4" width="16.26953125" style="26" customWidth="1"/>
    <col min="5" max="5" width="23.54296875" style="26" customWidth="1"/>
    <col min="6" max="6" width="11.26953125" style="39" customWidth="1"/>
    <col min="7" max="7" width="10.81640625" style="39" customWidth="1"/>
    <col min="8" max="8" width="10.81640625" style="39"/>
    <col min="9" max="9" width="11.54296875" style="39" customWidth="1"/>
    <col min="10" max="10" width="10.54296875" style="39" customWidth="1"/>
    <col min="11" max="11" width="11.7265625" style="39" bestFit="1" customWidth="1"/>
    <col min="12" max="12" width="9.453125" style="39" bestFit="1" customWidth="1"/>
    <col min="13" max="14" width="10" style="39" customWidth="1"/>
    <col min="15" max="15" width="6" style="39" bestFit="1" customWidth="1"/>
    <col min="16" max="16" width="9.81640625" style="39" bestFit="1" customWidth="1"/>
    <col min="17" max="17" width="10.81640625" style="39"/>
    <col min="18" max="18" width="7.1796875" style="39" customWidth="1"/>
    <col min="19" max="19" width="7.54296875" style="39" bestFit="1" customWidth="1"/>
    <col min="20" max="20" width="8.81640625" style="39" bestFit="1" customWidth="1"/>
    <col min="21" max="23" width="10.81640625" style="39"/>
    <col min="24" max="24" width="7.81640625" style="39" bestFit="1" customWidth="1"/>
    <col min="25" max="25" width="7.26953125" style="39" bestFit="1" customWidth="1"/>
    <col min="26" max="26" width="9" style="39" bestFit="1" customWidth="1"/>
    <col min="27" max="28" width="7" style="39" bestFit="1" customWidth="1"/>
    <col min="29" max="31" width="8" style="39" bestFit="1" customWidth="1"/>
    <col min="32" max="16384" width="10.81640625" style="27"/>
  </cols>
  <sheetData>
    <row r="1" spans="1:32" x14ac:dyDescent="0.3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4" t="s">
        <v>227</v>
      </c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8" t="s">
        <v>212</v>
      </c>
      <c r="AB1" s="298"/>
      <c r="AC1" s="298"/>
      <c r="AD1" s="298"/>
      <c r="AE1" s="298"/>
    </row>
    <row r="2" spans="1:32" s="26" customFormat="1" ht="28" x14ac:dyDescent="0.3">
      <c r="C2" s="29" t="s">
        <v>229</v>
      </c>
      <c r="D2" s="30" t="s">
        <v>228</v>
      </c>
      <c r="E2" s="24" t="s">
        <v>230</v>
      </c>
      <c r="F2" s="292"/>
      <c r="G2" s="293"/>
      <c r="H2" s="293"/>
      <c r="I2" s="293"/>
      <c r="J2" s="293"/>
      <c r="K2" s="293"/>
      <c r="L2" s="293"/>
      <c r="M2" s="293"/>
      <c r="N2" s="293"/>
      <c r="O2" s="296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300"/>
      <c r="AB2" s="300"/>
      <c r="AC2" s="300"/>
      <c r="AD2" s="300"/>
      <c r="AE2" s="300"/>
    </row>
    <row r="3" spans="1:32" s="64" customFormat="1" ht="65" x14ac:dyDescent="0.25">
      <c r="A3" s="89" t="s">
        <v>284</v>
      </c>
      <c r="B3" s="58" t="s">
        <v>181</v>
      </c>
      <c r="C3" s="59" t="s">
        <v>280</v>
      </c>
      <c r="D3" s="60" t="s">
        <v>234</v>
      </c>
      <c r="E3" s="61" t="s">
        <v>234</v>
      </c>
      <c r="F3" s="57" t="s">
        <v>192</v>
      </c>
      <c r="G3" s="57" t="s">
        <v>193</v>
      </c>
      <c r="H3" s="57" t="s">
        <v>194</v>
      </c>
      <c r="I3" s="57" t="s">
        <v>196</v>
      </c>
      <c r="J3" s="57" t="s">
        <v>197</v>
      </c>
      <c r="K3" s="57" t="s">
        <v>199</v>
      </c>
      <c r="L3" s="57" t="s">
        <v>200</v>
      </c>
      <c r="M3" s="57" t="s">
        <v>201</v>
      </c>
      <c r="N3" s="57" t="s">
        <v>204</v>
      </c>
      <c r="O3" s="62" t="s">
        <v>205</v>
      </c>
      <c r="P3" s="62" t="s">
        <v>182</v>
      </c>
      <c r="Q3" s="62" t="s">
        <v>183</v>
      </c>
      <c r="R3" s="62" t="s">
        <v>184</v>
      </c>
      <c r="S3" s="62" t="s">
        <v>185</v>
      </c>
      <c r="T3" s="62" t="s">
        <v>186</v>
      </c>
      <c r="U3" s="62" t="s">
        <v>187</v>
      </c>
      <c r="V3" s="62" t="s">
        <v>188</v>
      </c>
      <c r="W3" s="79" t="s">
        <v>281</v>
      </c>
      <c r="X3" s="62" t="s">
        <v>189</v>
      </c>
      <c r="Y3" s="62" t="s">
        <v>190</v>
      </c>
      <c r="Z3" s="62" t="s">
        <v>191</v>
      </c>
      <c r="AA3" s="63" t="s">
        <v>209</v>
      </c>
      <c r="AB3" s="63" t="s">
        <v>210</v>
      </c>
      <c r="AC3" s="63" t="s">
        <v>207</v>
      </c>
      <c r="AD3" s="63" t="s">
        <v>208</v>
      </c>
      <c r="AE3" s="63" t="s">
        <v>211</v>
      </c>
    </row>
    <row r="4" spans="1:32" x14ac:dyDescent="0.3">
      <c r="A4" s="9" t="s">
        <v>141</v>
      </c>
      <c r="B4" s="3" t="s">
        <v>273</v>
      </c>
      <c r="C4" s="18">
        <v>10</v>
      </c>
      <c r="D4" s="20">
        <v>15</v>
      </c>
      <c r="E4" s="21"/>
      <c r="F4" s="31"/>
      <c r="G4" s="31"/>
      <c r="H4" s="31"/>
      <c r="I4" s="31"/>
      <c r="J4" s="31"/>
      <c r="K4" s="31"/>
      <c r="L4" s="31">
        <v>1</v>
      </c>
      <c r="M4" s="31"/>
      <c r="N4" s="31"/>
      <c r="O4" s="32"/>
      <c r="P4" s="32"/>
      <c r="Q4" s="32"/>
      <c r="R4" s="32"/>
      <c r="S4" s="32"/>
      <c r="T4" s="32"/>
      <c r="U4" s="32"/>
      <c r="V4" s="32">
        <v>5</v>
      </c>
      <c r="W4" s="32"/>
      <c r="X4" s="32"/>
      <c r="Y4" s="32"/>
      <c r="Z4" s="32"/>
      <c r="AA4" s="33"/>
      <c r="AB4" s="33"/>
      <c r="AC4" s="33"/>
      <c r="AD4" s="33"/>
      <c r="AE4" s="33"/>
      <c r="AF4" s="241"/>
    </row>
    <row r="5" spans="1:32" x14ac:dyDescent="0.3">
      <c r="A5" s="9" t="s">
        <v>141</v>
      </c>
      <c r="B5" s="3" t="s">
        <v>142</v>
      </c>
      <c r="C5" s="18"/>
      <c r="D5" s="20">
        <v>9</v>
      </c>
      <c r="E5" s="21"/>
      <c r="F5" s="31"/>
      <c r="G5" s="31"/>
      <c r="H5" s="31"/>
      <c r="I5" s="31"/>
      <c r="J5" s="31"/>
      <c r="K5" s="31"/>
      <c r="L5" s="31"/>
      <c r="M5" s="31"/>
      <c r="N5" s="31">
        <v>2</v>
      </c>
      <c r="O5" s="32"/>
      <c r="P5" s="32"/>
      <c r="Q5" s="32"/>
      <c r="R5" s="32"/>
      <c r="S5" s="32"/>
      <c r="T5" s="32"/>
      <c r="U5" s="32"/>
      <c r="V5" s="32">
        <v>2</v>
      </c>
      <c r="W5" s="32">
        <v>3</v>
      </c>
      <c r="X5" s="32">
        <v>4</v>
      </c>
      <c r="Y5" s="32"/>
      <c r="Z5" s="32">
        <v>5</v>
      </c>
      <c r="AA5" s="33"/>
      <c r="AB5" s="33"/>
      <c r="AC5" s="33"/>
      <c r="AD5" s="33"/>
      <c r="AE5" s="33"/>
      <c r="AF5" s="241"/>
    </row>
    <row r="6" spans="1:32" x14ac:dyDescent="0.3">
      <c r="A6" s="9" t="s">
        <v>141</v>
      </c>
      <c r="B6" s="3" t="s">
        <v>143</v>
      </c>
      <c r="C6" s="18">
        <v>24</v>
      </c>
      <c r="D6" s="20">
        <v>9</v>
      </c>
      <c r="E6" s="21"/>
      <c r="F6" s="31"/>
      <c r="G6" s="31"/>
      <c r="H6" s="31"/>
      <c r="I6" s="31"/>
      <c r="J6" s="31"/>
      <c r="K6" s="31">
        <v>1</v>
      </c>
      <c r="L6" s="31"/>
      <c r="M6" s="31"/>
      <c r="N6" s="31"/>
      <c r="O6" s="32"/>
      <c r="P6" s="32"/>
      <c r="Q6" s="32"/>
      <c r="R6" s="32">
        <v>12</v>
      </c>
      <c r="S6" s="32">
        <v>9</v>
      </c>
      <c r="T6" s="32">
        <v>3</v>
      </c>
      <c r="U6" s="32"/>
      <c r="V6" s="32">
        <v>6</v>
      </c>
      <c r="W6" s="32">
        <v>7</v>
      </c>
      <c r="X6" s="32" t="s">
        <v>274</v>
      </c>
      <c r="Y6" s="32">
        <v>7</v>
      </c>
      <c r="Z6" s="32"/>
      <c r="AA6" s="33"/>
      <c r="AB6" s="33"/>
      <c r="AC6" s="33"/>
      <c r="AD6" s="33"/>
      <c r="AE6" s="33"/>
      <c r="AF6" s="241"/>
    </row>
    <row r="7" spans="1:32" x14ac:dyDescent="0.3">
      <c r="A7" s="9" t="s">
        <v>141</v>
      </c>
      <c r="B7" s="3" t="s">
        <v>144</v>
      </c>
      <c r="C7" s="18">
        <v>16</v>
      </c>
      <c r="D7" s="20">
        <v>16</v>
      </c>
      <c r="E7" s="21"/>
      <c r="F7" s="31"/>
      <c r="G7" s="31"/>
      <c r="H7" s="31">
        <v>7</v>
      </c>
      <c r="I7" s="31"/>
      <c r="J7" s="31"/>
      <c r="K7" s="31">
        <v>1</v>
      </c>
      <c r="L7" s="31"/>
      <c r="M7" s="31"/>
      <c r="N7" s="31">
        <v>2</v>
      </c>
      <c r="O7" s="32"/>
      <c r="P7" s="32">
        <v>5</v>
      </c>
      <c r="Q7" s="32"/>
      <c r="R7" s="32"/>
      <c r="S7" s="32"/>
      <c r="T7" s="32"/>
      <c r="U7" s="32"/>
      <c r="V7" s="32"/>
      <c r="W7" s="32"/>
      <c r="X7" s="32"/>
      <c r="Y7" s="32"/>
      <c r="Z7" s="32"/>
      <c r="AA7" s="33"/>
      <c r="AB7" s="33"/>
      <c r="AC7" s="33"/>
      <c r="AD7" s="33"/>
      <c r="AE7" s="33"/>
      <c r="AF7" s="241"/>
    </row>
    <row r="8" spans="1:32" x14ac:dyDescent="0.3">
      <c r="A8" s="9" t="s">
        <v>141</v>
      </c>
      <c r="B8" s="252" t="s">
        <v>145</v>
      </c>
      <c r="C8" s="18"/>
      <c r="D8" s="20"/>
      <c r="E8" s="21"/>
      <c r="F8" s="31"/>
      <c r="G8" s="31"/>
      <c r="H8" s="31"/>
      <c r="I8" s="31"/>
      <c r="J8" s="31"/>
      <c r="K8" s="31"/>
      <c r="L8" s="31"/>
      <c r="M8" s="31"/>
      <c r="N8" s="31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3"/>
      <c r="AB8" s="33"/>
      <c r="AC8" s="33"/>
      <c r="AD8" s="33"/>
      <c r="AE8" s="33"/>
      <c r="AF8" s="241"/>
    </row>
    <row r="9" spans="1:32" x14ac:dyDescent="0.3">
      <c r="A9" s="9" t="s">
        <v>141</v>
      </c>
      <c r="B9" s="252" t="s">
        <v>146</v>
      </c>
      <c r="C9" s="18">
        <v>22</v>
      </c>
      <c r="D9" s="20">
        <v>50</v>
      </c>
      <c r="E9" s="21"/>
      <c r="F9" s="34"/>
      <c r="G9" s="31">
        <v>5</v>
      </c>
      <c r="H9" s="31"/>
      <c r="I9" s="31"/>
      <c r="J9" s="31"/>
      <c r="K9" s="31">
        <v>4</v>
      </c>
      <c r="L9" s="31"/>
      <c r="M9" s="31"/>
      <c r="N9" s="31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3"/>
      <c r="AB9" s="33"/>
      <c r="AC9" s="33"/>
      <c r="AD9" s="33"/>
      <c r="AE9" s="33"/>
      <c r="AF9" s="241"/>
    </row>
    <row r="10" spans="1:32" x14ac:dyDescent="0.3">
      <c r="A10" s="9" t="s">
        <v>141</v>
      </c>
      <c r="B10" s="252" t="s">
        <v>147</v>
      </c>
      <c r="C10" s="18"/>
      <c r="D10" s="20">
        <v>64</v>
      </c>
      <c r="E10" s="21"/>
      <c r="F10" s="34"/>
      <c r="G10" s="31">
        <v>10</v>
      </c>
      <c r="H10" s="31"/>
      <c r="I10" s="31"/>
      <c r="J10" s="31"/>
      <c r="K10" s="31">
        <v>3</v>
      </c>
      <c r="L10" s="31"/>
      <c r="M10" s="31"/>
      <c r="N10" s="31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3"/>
      <c r="AB10" s="33"/>
      <c r="AC10" s="33"/>
      <c r="AD10" s="33"/>
      <c r="AE10" s="33"/>
      <c r="AF10" s="241"/>
    </row>
    <row r="11" spans="1:32" x14ac:dyDescent="0.3">
      <c r="A11" s="9" t="s">
        <v>141</v>
      </c>
      <c r="B11" s="252" t="s">
        <v>148</v>
      </c>
      <c r="C11" s="18"/>
      <c r="D11" s="20"/>
      <c r="E11" s="21"/>
      <c r="F11" s="31"/>
      <c r="G11" s="31"/>
      <c r="H11" s="31"/>
      <c r="I11" s="31"/>
      <c r="J11" s="31"/>
      <c r="K11" s="31"/>
      <c r="L11" s="31"/>
      <c r="M11" s="31"/>
      <c r="N11" s="31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3"/>
      <c r="AB11" s="33"/>
      <c r="AC11" s="33"/>
      <c r="AD11" s="33"/>
      <c r="AE11" s="33"/>
      <c r="AF11" s="241"/>
    </row>
    <row r="12" spans="1:32" x14ac:dyDescent="0.3">
      <c r="A12" s="9" t="s">
        <v>141</v>
      </c>
      <c r="B12" s="252" t="s">
        <v>149</v>
      </c>
      <c r="C12" s="18">
        <v>84</v>
      </c>
      <c r="D12" s="20"/>
      <c r="E12" s="21"/>
      <c r="F12" s="31"/>
      <c r="G12" s="31">
        <v>10</v>
      </c>
      <c r="H12" s="31"/>
      <c r="I12" s="31"/>
      <c r="J12" s="31"/>
      <c r="K12" s="31">
        <v>2</v>
      </c>
      <c r="L12" s="31"/>
      <c r="M12" s="31"/>
      <c r="N12" s="31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  <c r="AB12" s="33"/>
      <c r="AC12" s="33"/>
      <c r="AD12" s="33"/>
      <c r="AE12" s="33"/>
      <c r="AF12" s="241"/>
    </row>
    <row r="13" spans="1:32" x14ac:dyDescent="0.3">
      <c r="A13" s="9" t="s">
        <v>141</v>
      </c>
      <c r="B13" s="252" t="s">
        <v>150</v>
      </c>
      <c r="C13" s="18">
        <v>37</v>
      </c>
      <c r="D13" s="20"/>
      <c r="E13" s="21"/>
      <c r="F13" s="31"/>
      <c r="G13" s="31">
        <v>1</v>
      </c>
      <c r="H13" s="31"/>
      <c r="I13" s="31"/>
      <c r="J13" s="31"/>
      <c r="K13" s="31">
        <v>2</v>
      </c>
      <c r="L13" s="31"/>
      <c r="M13" s="31"/>
      <c r="N13" s="31"/>
      <c r="O13" s="32"/>
      <c r="P13" s="32"/>
      <c r="Q13" s="32"/>
      <c r="R13" s="32"/>
      <c r="S13" s="32"/>
      <c r="T13" s="32"/>
      <c r="U13" s="32">
        <v>6</v>
      </c>
      <c r="V13" s="32"/>
      <c r="W13" s="32"/>
      <c r="X13" s="32"/>
      <c r="Y13" s="32"/>
      <c r="Z13" s="32">
        <v>7</v>
      </c>
      <c r="AA13" s="33"/>
      <c r="AB13" s="33"/>
      <c r="AC13" s="33"/>
      <c r="AD13" s="33"/>
      <c r="AE13" s="33"/>
      <c r="AF13" s="241"/>
    </row>
    <row r="14" spans="1:32" x14ac:dyDescent="0.3">
      <c r="A14" s="9" t="s">
        <v>141</v>
      </c>
      <c r="B14" s="252" t="s">
        <v>151</v>
      </c>
      <c r="C14" s="18">
        <v>14</v>
      </c>
      <c r="D14" s="20"/>
      <c r="E14" s="21">
        <v>5</v>
      </c>
      <c r="F14" s="31"/>
      <c r="G14" s="31">
        <v>2</v>
      </c>
      <c r="H14" s="31"/>
      <c r="I14" s="31"/>
      <c r="J14" s="31"/>
      <c r="K14" s="31"/>
      <c r="L14" s="31"/>
      <c r="M14" s="31"/>
      <c r="N14" s="31"/>
      <c r="O14" s="32"/>
      <c r="P14" s="32"/>
      <c r="Q14" s="32"/>
      <c r="R14" s="32">
        <v>50</v>
      </c>
      <c r="S14" s="32">
        <v>40</v>
      </c>
      <c r="T14" s="32"/>
      <c r="U14" s="32"/>
      <c r="V14" s="32">
        <v>40</v>
      </c>
      <c r="W14" s="32"/>
      <c r="X14" s="32"/>
      <c r="Y14" s="32"/>
      <c r="Z14" s="32"/>
      <c r="AA14" s="33"/>
      <c r="AB14" s="33"/>
      <c r="AC14" s="33"/>
      <c r="AD14" s="33"/>
      <c r="AE14" s="33"/>
      <c r="AF14" s="241"/>
    </row>
    <row r="15" spans="1:32" x14ac:dyDescent="0.3">
      <c r="A15" s="9" t="s">
        <v>141</v>
      </c>
      <c r="B15" s="252" t="s">
        <v>152</v>
      </c>
      <c r="C15" s="18">
        <v>5</v>
      </c>
      <c r="D15" s="20"/>
      <c r="E15" s="21"/>
      <c r="F15" s="31"/>
      <c r="G15" s="31"/>
      <c r="H15" s="31"/>
      <c r="I15" s="31"/>
      <c r="J15" s="31"/>
      <c r="K15" s="31">
        <v>1</v>
      </c>
      <c r="L15" s="31"/>
      <c r="M15" s="31"/>
      <c r="N15" s="31"/>
      <c r="O15" s="32"/>
      <c r="P15" s="32"/>
      <c r="Q15" s="32"/>
      <c r="R15" s="32"/>
      <c r="S15" s="32"/>
      <c r="T15" s="32"/>
      <c r="U15" s="32"/>
      <c r="V15" s="32">
        <v>3</v>
      </c>
      <c r="W15" s="32"/>
      <c r="X15" s="32"/>
      <c r="Y15" s="32"/>
      <c r="Z15" s="32"/>
      <c r="AA15" s="33"/>
      <c r="AB15" s="33"/>
      <c r="AC15" s="33"/>
      <c r="AD15" s="33"/>
      <c r="AE15" s="33"/>
      <c r="AF15" s="241"/>
    </row>
    <row r="16" spans="1:32" x14ac:dyDescent="0.3">
      <c r="A16" s="9" t="s">
        <v>141</v>
      </c>
      <c r="B16" s="252" t="s">
        <v>153</v>
      </c>
      <c r="C16" s="18">
        <v>62</v>
      </c>
      <c r="D16" s="20">
        <v>67</v>
      </c>
      <c r="E16" s="21"/>
      <c r="F16" s="31"/>
      <c r="G16" s="31"/>
      <c r="H16" s="31">
        <v>16</v>
      </c>
      <c r="I16" s="31"/>
      <c r="J16" s="31"/>
      <c r="K16" s="31">
        <v>1</v>
      </c>
      <c r="L16" s="31"/>
      <c r="M16" s="31"/>
      <c r="N16" s="31">
        <v>3</v>
      </c>
      <c r="O16" s="32"/>
      <c r="P16" s="32"/>
      <c r="Q16" s="32"/>
      <c r="R16" s="32">
        <v>30</v>
      </c>
      <c r="S16" s="32"/>
      <c r="T16" s="32"/>
      <c r="U16" s="32"/>
      <c r="V16" s="32">
        <v>10</v>
      </c>
      <c r="W16" s="32"/>
      <c r="X16" s="32"/>
      <c r="Y16" s="32"/>
      <c r="Z16" s="32"/>
      <c r="AA16" s="33"/>
      <c r="AB16" s="33"/>
      <c r="AC16" s="33"/>
      <c r="AD16" s="33"/>
      <c r="AE16" s="33"/>
      <c r="AF16" s="241"/>
    </row>
    <row r="17" spans="1:32" x14ac:dyDescent="0.3">
      <c r="A17" s="9" t="s">
        <v>141</v>
      </c>
      <c r="B17" s="252" t="s">
        <v>154</v>
      </c>
      <c r="C17" s="185">
        <v>5</v>
      </c>
      <c r="D17" s="20">
        <v>10</v>
      </c>
      <c r="E17" s="21"/>
      <c r="F17" s="31"/>
      <c r="G17" s="31">
        <v>1</v>
      </c>
      <c r="H17" s="31"/>
      <c r="I17" s="31"/>
      <c r="J17" s="31"/>
      <c r="K17" s="31">
        <v>1</v>
      </c>
      <c r="L17" s="31"/>
      <c r="M17" s="31"/>
      <c r="N17" s="31">
        <v>4</v>
      </c>
      <c r="O17" s="32"/>
      <c r="P17" s="32"/>
      <c r="Q17" s="32"/>
      <c r="R17" s="32">
        <v>14</v>
      </c>
      <c r="S17" s="32">
        <v>7</v>
      </c>
      <c r="T17" s="32"/>
      <c r="U17" s="32"/>
      <c r="V17" s="32">
        <v>5</v>
      </c>
      <c r="W17" s="32">
        <v>2</v>
      </c>
      <c r="X17" s="32">
        <v>2</v>
      </c>
      <c r="Y17" s="32"/>
      <c r="Z17" s="32"/>
      <c r="AA17" s="33"/>
      <c r="AB17" s="33"/>
      <c r="AC17" s="33"/>
      <c r="AD17" s="33"/>
      <c r="AE17" s="33"/>
      <c r="AF17" s="241"/>
    </row>
    <row r="18" spans="1:32" x14ac:dyDescent="0.3">
      <c r="A18" s="9" t="s">
        <v>141</v>
      </c>
      <c r="B18" s="252" t="s">
        <v>155</v>
      </c>
      <c r="C18" s="18"/>
      <c r="D18" s="20"/>
      <c r="E18" s="21"/>
      <c r="F18" s="31"/>
      <c r="G18" s="31"/>
      <c r="H18" s="31"/>
      <c r="I18" s="31"/>
      <c r="J18" s="31"/>
      <c r="K18" s="31"/>
      <c r="L18" s="31"/>
      <c r="M18" s="31"/>
      <c r="N18" s="31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3"/>
      <c r="AB18" s="33"/>
      <c r="AC18" s="33"/>
      <c r="AD18" s="33"/>
      <c r="AE18" s="33"/>
      <c r="AF18" s="241"/>
    </row>
    <row r="19" spans="1:32" x14ac:dyDescent="0.3">
      <c r="A19" s="9" t="s">
        <v>141</v>
      </c>
      <c r="B19" s="3" t="s">
        <v>156</v>
      </c>
      <c r="C19" s="18"/>
      <c r="D19" s="20">
        <v>12</v>
      </c>
      <c r="E19" s="21"/>
      <c r="F19" s="31"/>
      <c r="G19" s="31"/>
      <c r="H19" s="31"/>
      <c r="I19" s="31"/>
      <c r="J19" s="31"/>
      <c r="K19" s="31"/>
      <c r="L19" s="31"/>
      <c r="M19" s="31"/>
      <c r="N19" s="31">
        <v>2</v>
      </c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>
        <v>3</v>
      </c>
      <c r="AA19" s="33"/>
      <c r="AB19" s="33"/>
      <c r="AC19" s="33"/>
      <c r="AD19" s="33"/>
      <c r="AE19" s="33"/>
      <c r="AF19" s="241"/>
    </row>
    <row r="20" spans="1:32" x14ac:dyDescent="0.3">
      <c r="A20" s="9" t="s">
        <v>141</v>
      </c>
      <c r="B20" s="3" t="s">
        <v>157</v>
      </c>
      <c r="C20" s="18">
        <v>12</v>
      </c>
      <c r="D20" s="20">
        <v>8</v>
      </c>
      <c r="E20" s="21"/>
      <c r="F20" s="31"/>
      <c r="G20" s="31"/>
      <c r="H20" s="31"/>
      <c r="I20" s="31"/>
      <c r="J20" s="31"/>
      <c r="K20" s="31"/>
      <c r="L20" s="31"/>
      <c r="M20" s="31"/>
      <c r="N20" s="31"/>
      <c r="O20" s="32"/>
      <c r="P20" s="32"/>
      <c r="Q20" s="32"/>
      <c r="R20" s="32"/>
      <c r="S20" s="32"/>
      <c r="T20" s="32"/>
      <c r="U20" s="32"/>
      <c r="V20" s="32"/>
      <c r="W20" s="32"/>
      <c r="X20" s="32">
        <v>1</v>
      </c>
      <c r="Y20" s="32"/>
      <c r="Z20" s="32">
        <v>8</v>
      </c>
      <c r="AA20" s="33"/>
      <c r="AB20" s="33"/>
      <c r="AC20" s="33"/>
      <c r="AD20" s="33"/>
      <c r="AE20" s="33"/>
      <c r="AF20" s="241"/>
    </row>
    <row r="21" spans="1:32" x14ac:dyDescent="0.3">
      <c r="A21" s="9" t="s">
        <v>141</v>
      </c>
      <c r="B21" s="3" t="s">
        <v>158</v>
      </c>
      <c r="C21" s="18">
        <v>7</v>
      </c>
      <c r="D21" s="20"/>
      <c r="E21" s="21"/>
      <c r="F21" s="31"/>
      <c r="G21" s="31"/>
      <c r="H21" s="31"/>
      <c r="I21" s="31"/>
      <c r="J21" s="31"/>
      <c r="K21" s="31"/>
      <c r="L21" s="31"/>
      <c r="M21" s="31"/>
      <c r="N21" s="31"/>
      <c r="O21" s="32"/>
      <c r="P21" s="32"/>
      <c r="Q21" s="32"/>
      <c r="R21" s="32"/>
      <c r="S21" s="32"/>
      <c r="T21" s="32"/>
      <c r="U21" s="32"/>
      <c r="V21" s="32">
        <v>1</v>
      </c>
      <c r="W21" s="32"/>
      <c r="X21" s="32"/>
      <c r="Y21" s="32"/>
      <c r="Z21" s="32">
        <v>5</v>
      </c>
      <c r="AA21" s="33"/>
      <c r="AB21" s="33"/>
      <c r="AC21" s="33"/>
      <c r="AD21" s="33"/>
      <c r="AE21" s="33"/>
      <c r="AF21" s="241"/>
    </row>
    <row r="22" spans="1:32" x14ac:dyDescent="0.3">
      <c r="A22" s="9" t="s">
        <v>141</v>
      </c>
      <c r="B22" s="3" t="s">
        <v>159</v>
      </c>
      <c r="C22" s="18">
        <v>26</v>
      </c>
      <c r="D22" s="20">
        <v>10</v>
      </c>
      <c r="E22" s="21"/>
      <c r="F22" s="31"/>
      <c r="G22" s="31">
        <v>1</v>
      </c>
      <c r="H22" s="31">
        <v>7</v>
      </c>
      <c r="I22" s="31"/>
      <c r="J22" s="31"/>
      <c r="K22" s="31">
        <v>1</v>
      </c>
      <c r="L22" s="31"/>
      <c r="M22" s="31"/>
      <c r="N22" s="31"/>
      <c r="O22" s="32"/>
      <c r="P22" s="32"/>
      <c r="Q22" s="32"/>
      <c r="R22" s="32">
        <v>10</v>
      </c>
      <c r="S22" s="32"/>
      <c r="T22" s="32"/>
      <c r="U22" s="32"/>
      <c r="V22" s="32">
        <v>16</v>
      </c>
      <c r="W22" s="32">
        <v>6</v>
      </c>
      <c r="X22" s="32"/>
      <c r="Y22" s="32"/>
      <c r="Z22" s="32"/>
      <c r="AA22" s="33"/>
      <c r="AB22" s="33"/>
      <c r="AC22" s="33"/>
      <c r="AD22" s="33"/>
      <c r="AE22" s="33"/>
      <c r="AF22" s="241"/>
    </row>
    <row r="23" spans="1:32" x14ac:dyDescent="0.3">
      <c r="A23" s="9" t="s">
        <v>141</v>
      </c>
      <c r="B23" s="3" t="s">
        <v>160</v>
      </c>
      <c r="C23" s="18">
        <v>40</v>
      </c>
      <c r="D23" s="20">
        <v>13</v>
      </c>
      <c r="E23" s="21"/>
      <c r="F23" s="31"/>
      <c r="G23" s="31"/>
      <c r="H23" s="31">
        <v>12</v>
      </c>
      <c r="I23" s="31"/>
      <c r="J23" s="31"/>
      <c r="K23" s="31">
        <v>3</v>
      </c>
      <c r="L23" s="31"/>
      <c r="M23" s="31"/>
      <c r="N23" s="31">
        <v>4</v>
      </c>
      <c r="O23" s="32"/>
      <c r="P23" s="32"/>
      <c r="Q23" s="32"/>
      <c r="R23" s="32">
        <v>14</v>
      </c>
      <c r="S23" s="32">
        <v>11</v>
      </c>
      <c r="T23" s="32"/>
      <c r="U23" s="32"/>
      <c r="V23" s="32">
        <v>8</v>
      </c>
      <c r="W23" s="32">
        <v>6</v>
      </c>
      <c r="X23" s="32">
        <v>14</v>
      </c>
      <c r="Y23" s="32"/>
      <c r="Z23" s="32">
        <v>11</v>
      </c>
      <c r="AA23" s="33"/>
      <c r="AB23" s="33"/>
      <c r="AC23" s="33"/>
      <c r="AD23" s="33"/>
      <c r="AE23" s="33"/>
      <c r="AF23" s="241"/>
    </row>
    <row r="24" spans="1:32" x14ac:dyDescent="0.3">
      <c r="A24" s="9" t="s">
        <v>141</v>
      </c>
      <c r="B24" s="3" t="s">
        <v>161</v>
      </c>
      <c r="C24" s="18">
        <v>17</v>
      </c>
      <c r="D24" s="20">
        <v>7</v>
      </c>
      <c r="E24" s="21">
        <v>8</v>
      </c>
      <c r="F24" s="31"/>
      <c r="G24" s="31"/>
      <c r="H24" s="31">
        <v>5</v>
      </c>
      <c r="I24" s="31"/>
      <c r="J24" s="31"/>
      <c r="K24" s="31">
        <v>1</v>
      </c>
      <c r="L24" s="31"/>
      <c r="M24" s="31"/>
      <c r="N24" s="31"/>
      <c r="O24" s="32"/>
      <c r="P24" s="32"/>
      <c r="Q24" s="32"/>
      <c r="R24" s="32">
        <v>7</v>
      </c>
      <c r="S24" s="32"/>
      <c r="T24" s="32"/>
      <c r="U24" s="32"/>
      <c r="V24" s="32">
        <v>3</v>
      </c>
      <c r="W24" s="32">
        <v>3</v>
      </c>
      <c r="X24" s="32">
        <v>3</v>
      </c>
      <c r="Y24" s="32"/>
      <c r="Z24" s="32">
        <v>6</v>
      </c>
      <c r="AA24" s="33"/>
      <c r="AB24" s="33"/>
      <c r="AC24" s="33"/>
      <c r="AD24" s="33"/>
      <c r="AE24" s="33"/>
      <c r="AF24" s="241"/>
    </row>
    <row r="25" spans="1:32" x14ac:dyDescent="0.3">
      <c r="A25" s="9" t="s">
        <v>141</v>
      </c>
      <c r="B25" s="3" t="s">
        <v>162</v>
      </c>
      <c r="C25" s="18"/>
      <c r="D25" s="20">
        <v>10</v>
      </c>
      <c r="E25" s="21"/>
      <c r="F25" s="31"/>
      <c r="G25" s="31"/>
      <c r="H25" s="31"/>
      <c r="I25" s="31"/>
      <c r="J25" s="31"/>
      <c r="K25" s="31"/>
      <c r="L25" s="31"/>
      <c r="M25" s="31"/>
      <c r="N25" s="31"/>
      <c r="O25" s="32"/>
      <c r="P25" s="32"/>
      <c r="Q25" s="32"/>
      <c r="R25" s="32">
        <v>10</v>
      </c>
      <c r="S25" s="32">
        <v>5</v>
      </c>
      <c r="T25" s="32"/>
      <c r="U25" s="32"/>
      <c r="V25" s="32">
        <v>5</v>
      </c>
      <c r="W25" s="32"/>
      <c r="X25" s="32"/>
      <c r="Y25" s="32"/>
      <c r="Z25" s="32">
        <v>7</v>
      </c>
      <c r="AA25" s="33"/>
      <c r="AB25" s="33"/>
      <c r="AC25" s="33"/>
      <c r="AD25" s="33"/>
      <c r="AE25" s="33"/>
      <c r="AF25" s="241"/>
    </row>
    <row r="26" spans="1:32" s="77" customFormat="1" x14ac:dyDescent="0.3">
      <c r="A26" s="262" t="s">
        <v>141</v>
      </c>
      <c r="B26" s="251" t="s">
        <v>279</v>
      </c>
      <c r="C26" s="18">
        <v>15</v>
      </c>
      <c r="D26" s="20">
        <v>8</v>
      </c>
      <c r="E26" s="21">
        <v>1</v>
      </c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75"/>
      <c r="Q26" s="75"/>
      <c r="R26" s="75">
        <v>10</v>
      </c>
      <c r="S26" s="75">
        <v>5</v>
      </c>
      <c r="T26" s="75"/>
      <c r="U26" s="75"/>
      <c r="V26" s="75">
        <v>2</v>
      </c>
      <c r="W26" s="75">
        <v>5</v>
      </c>
      <c r="X26" s="75">
        <v>5</v>
      </c>
      <c r="Y26" s="75"/>
      <c r="Z26" s="75">
        <v>10</v>
      </c>
      <c r="AA26" s="76"/>
      <c r="AB26" s="76"/>
      <c r="AC26" s="76"/>
      <c r="AD26" s="76"/>
      <c r="AE26" s="76"/>
      <c r="AF26" s="241"/>
    </row>
    <row r="27" spans="1:32" s="38" customFormat="1" ht="15.5" x14ac:dyDescent="0.35">
      <c r="A27" s="9" t="s">
        <v>141</v>
      </c>
      <c r="B27" s="6" t="s">
        <v>213</v>
      </c>
      <c r="C27" s="19">
        <f t="shared" ref="C27:AE27" si="0">SUM(C4:C26)</f>
        <v>396</v>
      </c>
      <c r="D27" s="22">
        <f t="shared" si="0"/>
        <v>308</v>
      </c>
      <c r="E27" s="23">
        <f t="shared" si="0"/>
        <v>14</v>
      </c>
      <c r="F27" s="35">
        <f t="shared" si="0"/>
        <v>0</v>
      </c>
      <c r="G27" s="35">
        <f t="shared" si="0"/>
        <v>30</v>
      </c>
      <c r="H27" s="35">
        <f t="shared" si="0"/>
        <v>47</v>
      </c>
      <c r="I27" s="35">
        <f t="shared" si="0"/>
        <v>0</v>
      </c>
      <c r="J27" s="35">
        <f t="shared" si="0"/>
        <v>0</v>
      </c>
      <c r="K27" s="35">
        <f t="shared" si="0"/>
        <v>21</v>
      </c>
      <c r="L27" s="35">
        <f t="shared" si="0"/>
        <v>1</v>
      </c>
      <c r="M27" s="35">
        <f t="shared" si="0"/>
        <v>0</v>
      </c>
      <c r="N27" s="35">
        <f t="shared" si="0"/>
        <v>17</v>
      </c>
      <c r="O27" s="36">
        <f t="shared" si="0"/>
        <v>0</v>
      </c>
      <c r="P27" s="36">
        <f t="shared" si="0"/>
        <v>5</v>
      </c>
      <c r="Q27" s="36">
        <f t="shared" si="0"/>
        <v>0</v>
      </c>
      <c r="R27" s="36">
        <f t="shared" si="0"/>
        <v>157</v>
      </c>
      <c r="S27" s="36">
        <f t="shared" si="0"/>
        <v>77</v>
      </c>
      <c r="T27" s="36">
        <f t="shared" si="0"/>
        <v>3</v>
      </c>
      <c r="U27" s="36">
        <f t="shared" si="0"/>
        <v>6</v>
      </c>
      <c r="V27" s="36">
        <f t="shared" si="0"/>
        <v>106</v>
      </c>
      <c r="W27" s="36">
        <f t="shared" si="0"/>
        <v>32</v>
      </c>
      <c r="X27" s="36">
        <f t="shared" si="0"/>
        <v>29</v>
      </c>
      <c r="Y27" s="36">
        <f t="shared" si="0"/>
        <v>7</v>
      </c>
      <c r="Z27" s="36">
        <f t="shared" si="0"/>
        <v>62</v>
      </c>
      <c r="AA27" s="37">
        <f t="shared" si="0"/>
        <v>0</v>
      </c>
      <c r="AB27" s="37">
        <f t="shared" si="0"/>
        <v>0</v>
      </c>
      <c r="AC27" s="37">
        <f t="shared" si="0"/>
        <v>0</v>
      </c>
      <c r="AD27" s="37">
        <f t="shared" si="0"/>
        <v>0</v>
      </c>
      <c r="AE27" s="37">
        <f t="shared" si="0"/>
        <v>0</v>
      </c>
    </row>
    <row r="28" spans="1:32" x14ac:dyDescent="0.3">
      <c r="A28" s="4"/>
    </row>
    <row r="29" spans="1:32" ht="33" customHeight="1" x14ac:dyDescent="0.3">
      <c r="A29" s="289" t="s">
        <v>232</v>
      </c>
      <c r="B29" s="289"/>
      <c r="C29" s="42">
        <f>(5*2)+1</f>
        <v>11</v>
      </c>
      <c r="D29" s="43">
        <f>(2*2)+1</f>
        <v>5</v>
      </c>
      <c r="E29" s="44">
        <f>(5*2)+1</f>
        <v>11</v>
      </c>
      <c r="O29" s="62" t="s">
        <v>205</v>
      </c>
      <c r="P29" s="62" t="s">
        <v>182</v>
      </c>
      <c r="Q29" s="62" t="s">
        <v>183</v>
      </c>
      <c r="R29" s="62" t="s">
        <v>184</v>
      </c>
      <c r="S29" s="62" t="s">
        <v>185</v>
      </c>
      <c r="T29" s="62" t="s">
        <v>186</v>
      </c>
      <c r="U29" s="62" t="s">
        <v>187</v>
      </c>
      <c r="V29" s="62" t="s">
        <v>188</v>
      </c>
      <c r="W29" s="62" t="s">
        <v>206</v>
      </c>
      <c r="X29" s="62" t="s">
        <v>189</v>
      </c>
      <c r="Y29" s="62" t="s">
        <v>190</v>
      </c>
      <c r="Z29" s="62" t="s">
        <v>191</v>
      </c>
    </row>
    <row r="30" spans="1:32" ht="15.5" x14ac:dyDescent="0.3">
      <c r="A30" s="45" t="s">
        <v>141</v>
      </c>
      <c r="B30" s="46" t="s">
        <v>213</v>
      </c>
      <c r="C30" s="47">
        <f>+C27*C29</f>
        <v>4356</v>
      </c>
      <c r="D30" s="48">
        <f t="shared" ref="D30:E30" si="1">+D27*D29</f>
        <v>1540</v>
      </c>
      <c r="E30" s="49">
        <f t="shared" si="1"/>
        <v>154</v>
      </c>
    </row>
    <row r="33" spans="27:31" x14ac:dyDescent="0.3">
      <c r="AA33" s="27"/>
      <c r="AB33" s="27"/>
      <c r="AC33" s="27"/>
      <c r="AD33" s="27"/>
      <c r="AE33" s="27"/>
    </row>
  </sheetData>
  <autoFilter ref="A3:AE3" xr:uid="{D45BA124-9E84-4E30-A009-E147BF4AAF74}"/>
  <mergeCells count="5">
    <mergeCell ref="F1:N2"/>
    <mergeCell ref="O1:Z2"/>
    <mergeCell ref="AA1:AE2"/>
    <mergeCell ref="C1:E1"/>
    <mergeCell ref="A29:B2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E0677-7FF6-4E10-8431-0A01C38C0850}">
  <dimension ref="A1:AF37"/>
  <sheetViews>
    <sheetView workbookViewId="0">
      <pane xSplit="2" ySplit="3" topLeftCell="I7" activePane="bottomRight" state="frozen"/>
      <selection pane="topRight" activeCell="C1" sqref="C1"/>
      <selection pane="bottomLeft" activeCell="A4" sqref="A4"/>
      <selection pane="bottomRight" activeCell="P8" sqref="P8:V23"/>
    </sheetView>
  </sheetViews>
  <sheetFormatPr baseColWidth="10" defaultColWidth="10.81640625" defaultRowHeight="14" x14ac:dyDescent="0.3"/>
  <cols>
    <col min="1" max="1" width="7.7265625" style="26" customWidth="1"/>
    <col min="2" max="2" width="28.26953125" style="26" customWidth="1"/>
    <col min="3" max="3" width="15.1796875" style="26" customWidth="1"/>
    <col min="4" max="4" width="16.26953125" style="26" customWidth="1"/>
    <col min="5" max="5" width="23.54296875" style="26" customWidth="1"/>
    <col min="6" max="6" width="11.26953125" style="39" customWidth="1"/>
    <col min="7" max="8" width="10.81640625" style="39" customWidth="1"/>
    <col min="9" max="9" width="11.54296875" style="39" customWidth="1"/>
    <col min="10" max="10" width="10.54296875" style="39" customWidth="1"/>
    <col min="11" max="11" width="11.7265625" style="39" bestFit="1" customWidth="1"/>
    <col min="12" max="12" width="9.453125" style="39" bestFit="1" customWidth="1"/>
    <col min="13" max="14" width="10" style="39" customWidth="1"/>
    <col min="15" max="15" width="6" style="39" bestFit="1" customWidth="1"/>
    <col min="16" max="16" width="9.81640625" style="39" bestFit="1" customWidth="1"/>
    <col min="17" max="17" width="10.81640625" style="39"/>
    <col min="18" max="18" width="7.1796875" style="39" customWidth="1"/>
    <col min="19" max="19" width="7.54296875" style="39" bestFit="1" customWidth="1"/>
    <col min="20" max="20" width="8.81640625" style="39" bestFit="1" customWidth="1"/>
    <col min="21" max="23" width="10.81640625" style="39"/>
    <col min="24" max="24" width="7.81640625" style="39" bestFit="1" customWidth="1"/>
    <col min="25" max="25" width="7.26953125" style="39" bestFit="1" customWidth="1"/>
    <col min="26" max="26" width="9" style="39" bestFit="1" customWidth="1"/>
    <col min="27" max="28" width="7" style="39" bestFit="1" customWidth="1"/>
    <col min="29" max="31" width="8" style="39" bestFit="1" customWidth="1"/>
    <col min="32" max="16384" width="10.81640625" style="27"/>
  </cols>
  <sheetData>
    <row r="1" spans="1:32" x14ac:dyDescent="0.3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4" t="s">
        <v>227</v>
      </c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8" t="s">
        <v>212</v>
      </c>
      <c r="AB1" s="298"/>
      <c r="AC1" s="298"/>
      <c r="AD1" s="298"/>
      <c r="AE1" s="298"/>
    </row>
    <row r="2" spans="1:32" s="26" customFormat="1" ht="28" x14ac:dyDescent="0.3">
      <c r="C2" s="29" t="s">
        <v>229</v>
      </c>
      <c r="D2" s="30" t="s">
        <v>228</v>
      </c>
      <c r="E2" s="24" t="s">
        <v>230</v>
      </c>
      <c r="F2" s="292"/>
      <c r="G2" s="293"/>
      <c r="H2" s="293"/>
      <c r="I2" s="293"/>
      <c r="J2" s="293"/>
      <c r="K2" s="293"/>
      <c r="L2" s="293"/>
      <c r="M2" s="293"/>
      <c r="N2" s="293"/>
      <c r="O2" s="296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300"/>
      <c r="AB2" s="300"/>
      <c r="AC2" s="300"/>
      <c r="AD2" s="300"/>
      <c r="AE2" s="300"/>
    </row>
    <row r="3" spans="1:32" s="64" customFormat="1" ht="50" x14ac:dyDescent="0.25">
      <c r="A3" s="89" t="s">
        <v>284</v>
      </c>
      <c r="B3" s="58" t="s">
        <v>181</v>
      </c>
      <c r="C3" s="59" t="s">
        <v>267</v>
      </c>
      <c r="D3" s="60" t="s">
        <v>234</v>
      </c>
      <c r="E3" s="61" t="s">
        <v>234</v>
      </c>
      <c r="F3" s="57" t="s">
        <v>192</v>
      </c>
      <c r="G3" s="57" t="s">
        <v>193</v>
      </c>
      <c r="H3" s="57" t="s">
        <v>194</v>
      </c>
      <c r="I3" s="57" t="s">
        <v>196</v>
      </c>
      <c r="J3" s="57" t="s">
        <v>197</v>
      </c>
      <c r="K3" s="57" t="s">
        <v>199</v>
      </c>
      <c r="L3" s="57" t="s">
        <v>200</v>
      </c>
      <c r="M3" s="57" t="s">
        <v>201</v>
      </c>
      <c r="N3" s="57" t="s">
        <v>204</v>
      </c>
      <c r="O3" s="62" t="s">
        <v>205</v>
      </c>
      <c r="P3" s="62" t="s">
        <v>182</v>
      </c>
      <c r="Q3" s="62" t="s">
        <v>183</v>
      </c>
      <c r="R3" s="62" t="s">
        <v>184</v>
      </c>
      <c r="S3" s="62" t="s">
        <v>185</v>
      </c>
      <c r="T3" s="62" t="s">
        <v>186</v>
      </c>
      <c r="U3" s="62" t="s">
        <v>187</v>
      </c>
      <c r="V3" s="62" t="s">
        <v>188</v>
      </c>
      <c r="W3" s="62" t="s">
        <v>206</v>
      </c>
      <c r="X3" s="62" t="s">
        <v>189</v>
      </c>
      <c r="Y3" s="62" t="s">
        <v>190</v>
      </c>
      <c r="Z3" s="62" t="s">
        <v>191</v>
      </c>
      <c r="AA3" s="63" t="s">
        <v>209</v>
      </c>
      <c r="AB3" s="63" t="s">
        <v>210</v>
      </c>
      <c r="AC3" s="63" t="s">
        <v>207</v>
      </c>
      <c r="AD3" s="63" t="s">
        <v>208</v>
      </c>
      <c r="AE3" s="63" t="s">
        <v>211</v>
      </c>
    </row>
    <row r="4" spans="1:32" x14ac:dyDescent="0.3">
      <c r="A4" s="9" t="s">
        <v>163</v>
      </c>
      <c r="B4" s="3" t="s">
        <v>164</v>
      </c>
      <c r="C4" s="18">
        <v>29</v>
      </c>
      <c r="D4" s="20">
        <v>6</v>
      </c>
      <c r="E4" s="21"/>
      <c r="F4" s="31"/>
      <c r="G4" s="31"/>
      <c r="H4" s="31"/>
      <c r="I4" s="31"/>
      <c r="J4" s="31"/>
      <c r="K4" s="31"/>
      <c r="L4" s="31">
        <v>1</v>
      </c>
      <c r="M4" s="31"/>
      <c r="N4" s="31">
        <v>2</v>
      </c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3"/>
      <c r="AB4" s="33"/>
      <c r="AC4" s="33"/>
      <c r="AD4" s="33"/>
      <c r="AE4" s="33"/>
      <c r="AF4" s="241"/>
    </row>
    <row r="5" spans="1:32" x14ac:dyDescent="0.3">
      <c r="A5" s="9" t="s">
        <v>163</v>
      </c>
      <c r="B5" s="3" t="s">
        <v>268</v>
      </c>
      <c r="C5" s="18">
        <v>4</v>
      </c>
      <c r="D5" s="20">
        <v>4</v>
      </c>
      <c r="E5" s="21"/>
      <c r="F5" s="31"/>
      <c r="G5" s="31"/>
      <c r="H5" s="31"/>
      <c r="I5" s="31"/>
      <c r="J5" s="31"/>
      <c r="K5" s="31"/>
      <c r="L5" s="31">
        <v>0</v>
      </c>
      <c r="M5" s="31"/>
      <c r="N5" s="31">
        <v>0</v>
      </c>
      <c r="O5" s="32"/>
      <c r="P5" s="32"/>
      <c r="Q5" s="32"/>
      <c r="R5" s="32"/>
      <c r="S5" s="32"/>
      <c r="T5" s="32"/>
      <c r="U5" s="32"/>
      <c r="V5" s="32">
        <v>0</v>
      </c>
      <c r="W5" s="32"/>
      <c r="X5" s="32"/>
      <c r="Y5" s="32"/>
      <c r="Z5" s="32"/>
      <c r="AA5" s="33"/>
      <c r="AB5" s="33"/>
      <c r="AC5" s="33"/>
      <c r="AD5" s="33"/>
      <c r="AE5" s="33"/>
      <c r="AF5" s="241"/>
    </row>
    <row r="6" spans="1:32" x14ac:dyDescent="0.3">
      <c r="A6" s="9" t="s">
        <v>163</v>
      </c>
      <c r="B6" s="3" t="s">
        <v>165</v>
      </c>
      <c r="C6" s="18"/>
      <c r="D6" s="20">
        <v>4</v>
      </c>
      <c r="E6" s="21"/>
      <c r="F6" s="31"/>
      <c r="G6" s="31"/>
      <c r="H6" s="31"/>
      <c r="I6" s="31"/>
      <c r="J6" s="31"/>
      <c r="K6" s="31"/>
      <c r="L6" s="31">
        <v>1</v>
      </c>
      <c r="M6" s="31"/>
      <c r="N6" s="31">
        <v>1</v>
      </c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3"/>
      <c r="AB6" s="33"/>
      <c r="AC6" s="33"/>
      <c r="AD6" s="33"/>
      <c r="AE6" s="33"/>
      <c r="AF6" s="241"/>
    </row>
    <row r="7" spans="1:32" x14ac:dyDescent="0.3">
      <c r="A7" s="9" t="s">
        <v>163</v>
      </c>
      <c r="B7" s="184" t="s">
        <v>166</v>
      </c>
      <c r="C7" s="18">
        <v>13</v>
      </c>
      <c r="D7" s="20"/>
      <c r="E7" s="21"/>
      <c r="F7" s="31"/>
      <c r="G7" s="31"/>
      <c r="H7" s="31"/>
      <c r="I7" s="31"/>
      <c r="J7" s="31"/>
      <c r="K7" s="31"/>
      <c r="L7" s="31">
        <v>2</v>
      </c>
      <c r="M7" s="31"/>
      <c r="N7" s="31">
        <v>2</v>
      </c>
      <c r="O7" s="32"/>
      <c r="P7" s="32"/>
      <c r="Q7" s="32"/>
      <c r="R7" s="32"/>
      <c r="S7" s="32"/>
      <c r="T7" s="32"/>
      <c r="U7" s="32"/>
      <c r="V7" s="32">
        <v>10</v>
      </c>
      <c r="W7" s="32"/>
      <c r="X7" s="32"/>
      <c r="Y7" s="32"/>
      <c r="Z7" s="32"/>
      <c r="AA7" s="33"/>
      <c r="AB7" s="33"/>
      <c r="AC7" s="33"/>
      <c r="AD7" s="33"/>
      <c r="AE7" s="33"/>
      <c r="AF7" s="241"/>
    </row>
    <row r="8" spans="1:32" x14ac:dyDescent="0.3">
      <c r="A8" s="9" t="s">
        <v>163</v>
      </c>
      <c r="B8" s="184" t="s">
        <v>167</v>
      </c>
      <c r="C8" s="18"/>
      <c r="D8" s="20">
        <v>34</v>
      </c>
      <c r="E8" s="21"/>
      <c r="F8" s="31"/>
      <c r="G8" s="31"/>
      <c r="H8" s="31"/>
      <c r="I8" s="31"/>
      <c r="J8" s="31"/>
      <c r="K8" s="31"/>
      <c r="L8" s="31">
        <v>2</v>
      </c>
      <c r="M8" s="31"/>
      <c r="N8" s="31">
        <v>2</v>
      </c>
      <c r="O8" s="32"/>
      <c r="P8" s="264">
        <f>4+4</f>
        <v>8</v>
      </c>
      <c r="Q8" s="264"/>
      <c r="R8" s="264"/>
      <c r="S8" s="264"/>
      <c r="T8" s="264"/>
      <c r="U8" s="264"/>
      <c r="V8" s="264"/>
      <c r="W8" s="32"/>
      <c r="X8" s="32"/>
      <c r="Y8" s="32"/>
      <c r="Z8" s="32"/>
      <c r="AA8" s="33"/>
      <c r="AB8" s="33"/>
      <c r="AC8" s="33"/>
      <c r="AD8" s="33"/>
      <c r="AE8" s="33"/>
      <c r="AF8" s="241"/>
    </row>
    <row r="9" spans="1:32" x14ac:dyDescent="0.3">
      <c r="A9" s="9" t="s">
        <v>163</v>
      </c>
      <c r="B9" s="3" t="s">
        <v>168</v>
      </c>
      <c r="C9" s="18"/>
      <c r="D9" s="20">
        <v>18</v>
      </c>
      <c r="E9" s="21"/>
      <c r="F9" s="34"/>
      <c r="G9" s="31"/>
      <c r="H9" s="31"/>
      <c r="I9" s="31"/>
      <c r="J9" s="31"/>
      <c r="K9" s="31"/>
      <c r="L9" s="31">
        <v>1</v>
      </c>
      <c r="M9" s="31"/>
      <c r="N9" s="31">
        <v>2</v>
      </c>
      <c r="O9" s="32"/>
      <c r="P9" s="264"/>
      <c r="Q9" s="264"/>
      <c r="R9" s="264"/>
      <c r="S9" s="264"/>
      <c r="T9" s="264"/>
      <c r="U9" s="264"/>
      <c r="V9" s="264">
        <v>20</v>
      </c>
      <c r="W9" s="32"/>
      <c r="X9" s="32"/>
      <c r="Y9" s="32"/>
      <c r="Z9" s="32"/>
      <c r="AA9" s="33"/>
      <c r="AB9" s="33"/>
      <c r="AC9" s="33"/>
      <c r="AD9" s="33"/>
      <c r="AE9" s="33"/>
      <c r="AF9" s="241"/>
    </row>
    <row r="10" spans="1:32" x14ac:dyDescent="0.3">
      <c r="A10" s="9" t="s">
        <v>163</v>
      </c>
      <c r="B10" s="184" t="s">
        <v>169</v>
      </c>
      <c r="C10" s="18">
        <v>37</v>
      </c>
      <c r="D10" s="20"/>
      <c r="E10" s="21"/>
      <c r="F10" s="34"/>
      <c r="G10" s="31"/>
      <c r="H10" s="31"/>
      <c r="I10" s="31"/>
      <c r="J10" s="31"/>
      <c r="K10" s="31"/>
      <c r="L10" s="31">
        <v>3</v>
      </c>
      <c r="M10" s="31"/>
      <c r="N10" s="31">
        <v>2</v>
      </c>
      <c r="O10" s="32"/>
      <c r="P10" s="264"/>
      <c r="Q10" s="264"/>
      <c r="R10" s="264"/>
      <c r="S10" s="264"/>
      <c r="T10" s="264"/>
      <c r="U10" s="264"/>
      <c r="V10" s="264"/>
      <c r="W10" s="32"/>
      <c r="X10" s="32"/>
      <c r="Y10" s="32"/>
      <c r="Z10" s="32"/>
      <c r="AA10" s="33"/>
      <c r="AB10" s="33"/>
      <c r="AC10" s="33"/>
      <c r="AD10" s="33"/>
      <c r="AE10" s="33"/>
      <c r="AF10" s="241"/>
    </row>
    <row r="11" spans="1:32" x14ac:dyDescent="0.3">
      <c r="A11" s="9" t="s">
        <v>163</v>
      </c>
      <c r="B11" s="3" t="s">
        <v>269</v>
      </c>
      <c r="C11" s="18"/>
      <c r="D11" s="20">
        <v>104</v>
      </c>
      <c r="E11" s="21"/>
      <c r="F11" s="31"/>
      <c r="G11" s="31"/>
      <c r="H11" s="31"/>
      <c r="I11" s="31"/>
      <c r="J11" s="31"/>
      <c r="K11" s="31"/>
      <c r="L11" s="31">
        <v>5</v>
      </c>
      <c r="M11" s="31"/>
      <c r="N11" s="31">
        <v>4</v>
      </c>
      <c r="O11" s="32"/>
      <c r="P11" s="264"/>
      <c r="Q11" s="264"/>
      <c r="R11" s="264"/>
      <c r="S11" s="264"/>
      <c r="T11" s="264"/>
      <c r="U11" s="264"/>
      <c r="V11" s="264"/>
      <c r="W11" s="32"/>
      <c r="X11" s="32"/>
      <c r="Y11" s="32"/>
      <c r="Z11" s="32"/>
      <c r="AA11" s="33"/>
      <c r="AB11" s="33"/>
      <c r="AC11" s="33"/>
      <c r="AD11" s="33"/>
      <c r="AE11" s="33"/>
      <c r="AF11" s="241"/>
    </row>
    <row r="12" spans="1:32" x14ac:dyDescent="0.3">
      <c r="A12" s="9" t="s">
        <v>163</v>
      </c>
      <c r="B12" s="3" t="s">
        <v>170</v>
      </c>
      <c r="C12" s="18"/>
      <c r="D12" s="20">
        <v>17</v>
      </c>
      <c r="E12" s="21"/>
      <c r="F12" s="31"/>
      <c r="G12" s="31"/>
      <c r="H12" s="31"/>
      <c r="I12" s="31"/>
      <c r="J12" s="31"/>
      <c r="K12" s="31"/>
      <c r="L12" s="31">
        <v>1</v>
      </c>
      <c r="M12" s="31"/>
      <c r="N12" s="31">
        <v>1</v>
      </c>
      <c r="O12" s="32"/>
      <c r="P12" s="264"/>
      <c r="Q12" s="264"/>
      <c r="R12" s="264"/>
      <c r="S12" s="264"/>
      <c r="T12" s="264"/>
      <c r="U12" s="264"/>
      <c r="V12" s="264"/>
      <c r="W12" s="32"/>
      <c r="X12" s="32"/>
      <c r="Y12" s="32"/>
      <c r="Z12" s="32"/>
      <c r="AA12" s="33"/>
      <c r="AB12" s="33"/>
      <c r="AC12" s="33"/>
      <c r="AD12" s="33"/>
      <c r="AE12" s="33"/>
      <c r="AF12" s="241"/>
    </row>
    <row r="13" spans="1:32" x14ac:dyDescent="0.3">
      <c r="A13" s="9" t="s">
        <v>163</v>
      </c>
      <c r="B13" s="3" t="s">
        <v>270</v>
      </c>
      <c r="C13" s="18">
        <v>30</v>
      </c>
      <c r="D13" s="20"/>
      <c r="E13" s="21"/>
      <c r="F13" s="31"/>
      <c r="G13" s="31"/>
      <c r="H13" s="31"/>
      <c r="I13" s="31"/>
      <c r="J13" s="31"/>
      <c r="K13" s="31"/>
      <c r="L13" s="31">
        <v>2</v>
      </c>
      <c r="M13" s="31"/>
      <c r="N13" s="31">
        <v>2</v>
      </c>
      <c r="O13" s="32"/>
      <c r="P13" s="264"/>
      <c r="Q13" s="264"/>
      <c r="R13" s="264"/>
      <c r="S13" s="264"/>
      <c r="T13" s="264"/>
      <c r="U13" s="264"/>
      <c r="V13" s="264">
        <v>10</v>
      </c>
      <c r="W13" s="32"/>
      <c r="X13" s="32"/>
      <c r="Y13" s="32"/>
      <c r="Z13" s="32"/>
      <c r="AA13" s="33"/>
      <c r="AB13" s="33"/>
      <c r="AC13" s="33"/>
      <c r="AD13" s="33"/>
      <c r="AE13" s="33"/>
      <c r="AF13" s="241"/>
    </row>
    <row r="14" spans="1:32" x14ac:dyDescent="0.3">
      <c r="A14" s="9" t="s">
        <v>163</v>
      </c>
      <c r="B14" s="3" t="s">
        <v>171</v>
      </c>
      <c r="C14" s="18">
        <v>26</v>
      </c>
      <c r="D14" s="20"/>
      <c r="E14" s="21"/>
      <c r="F14" s="31"/>
      <c r="G14" s="31"/>
      <c r="H14" s="31"/>
      <c r="I14" s="31"/>
      <c r="J14" s="31"/>
      <c r="K14" s="31"/>
      <c r="L14" s="31">
        <v>2</v>
      </c>
      <c r="M14" s="31"/>
      <c r="N14" s="31">
        <v>2</v>
      </c>
      <c r="O14" s="32"/>
      <c r="P14" s="264"/>
      <c r="Q14" s="264"/>
      <c r="R14" s="264"/>
      <c r="S14" s="264"/>
      <c r="T14" s="264"/>
      <c r="U14" s="264"/>
      <c r="V14" s="264">
        <v>10</v>
      </c>
      <c r="W14" s="32"/>
      <c r="X14" s="32"/>
      <c r="Y14" s="32"/>
      <c r="Z14" s="32"/>
      <c r="AA14" s="33"/>
      <c r="AB14" s="33"/>
      <c r="AC14" s="33"/>
      <c r="AD14" s="33"/>
      <c r="AE14" s="33"/>
      <c r="AF14" s="241"/>
    </row>
    <row r="15" spans="1:32" s="267" customFormat="1" x14ac:dyDescent="0.3">
      <c r="A15" s="262" t="s">
        <v>163</v>
      </c>
      <c r="B15" s="251" t="s">
        <v>272</v>
      </c>
      <c r="C15" s="253"/>
      <c r="D15" s="254"/>
      <c r="E15" s="255"/>
      <c r="F15" s="263"/>
      <c r="G15" s="263"/>
      <c r="H15" s="263"/>
      <c r="I15" s="263"/>
      <c r="J15" s="263"/>
      <c r="K15" s="263"/>
      <c r="L15" s="263">
        <v>1</v>
      </c>
      <c r="M15" s="263"/>
      <c r="N15" s="263">
        <v>1</v>
      </c>
      <c r="O15" s="264"/>
      <c r="P15" s="264"/>
      <c r="Q15" s="264"/>
      <c r="R15" s="264"/>
      <c r="S15" s="264"/>
      <c r="T15" s="264"/>
      <c r="U15" s="264"/>
      <c r="V15" s="264">
        <v>0</v>
      </c>
      <c r="W15" s="264"/>
      <c r="X15" s="264"/>
      <c r="Y15" s="264"/>
      <c r="Z15" s="264"/>
      <c r="AA15" s="265"/>
      <c r="AB15" s="265"/>
      <c r="AC15" s="265"/>
      <c r="AD15" s="265"/>
      <c r="AE15" s="265"/>
      <c r="AF15" s="266"/>
    </row>
    <row r="16" spans="1:32" s="267" customFormat="1" x14ac:dyDescent="0.3">
      <c r="A16" s="262" t="s">
        <v>163</v>
      </c>
      <c r="B16" s="251" t="s">
        <v>271</v>
      </c>
      <c r="C16" s="253">
        <v>18</v>
      </c>
      <c r="D16" s="254"/>
      <c r="E16" s="255"/>
      <c r="F16" s="263"/>
      <c r="G16" s="263"/>
      <c r="H16" s="263"/>
      <c r="I16" s="263"/>
      <c r="J16" s="263"/>
      <c r="K16" s="263"/>
      <c r="L16" s="263">
        <v>2</v>
      </c>
      <c r="M16" s="263"/>
      <c r="N16" s="263">
        <v>2</v>
      </c>
      <c r="O16" s="264"/>
      <c r="P16" s="264"/>
      <c r="Q16" s="264"/>
      <c r="R16" s="264"/>
      <c r="S16" s="264"/>
      <c r="T16" s="264"/>
      <c r="U16" s="264"/>
      <c r="V16" s="264">
        <v>2</v>
      </c>
      <c r="W16" s="264"/>
      <c r="X16" s="264"/>
      <c r="Y16" s="264"/>
      <c r="Z16" s="264"/>
      <c r="AA16" s="265"/>
      <c r="AB16" s="265"/>
      <c r="AC16" s="265"/>
      <c r="AD16" s="265"/>
      <c r="AE16" s="265"/>
      <c r="AF16" s="266"/>
    </row>
    <row r="17" spans="1:32" x14ac:dyDescent="0.3">
      <c r="A17" s="9" t="s">
        <v>163</v>
      </c>
      <c r="B17" s="3" t="s">
        <v>172</v>
      </c>
      <c r="C17" s="18">
        <v>17</v>
      </c>
      <c r="D17" s="20">
        <v>8</v>
      </c>
      <c r="E17" s="21"/>
      <c r="F17" s="31"/>
      <c r="G17" s="31"/>
      <c r="H17" s="31"/>
      <c r="I17" s="31"/>
      <c r="J17" s="31"/>
      <c r="K17" s="31"/>
      <c r="L17" s="31">
        <v>1</v>
      </c>
      <c r="M17" s="31"/>
      <c r="N17" s="31">
        <v>2</v>
      </c>
      <c r="O17" s="32"/>
      <c r="P17" s="264"/>
      <c r="Q17" s="264"/>
      <c r="R17" s="264"/>
      <c r="S17" s="264"/>
      <c r="T17" s="264"/>
      <c r="U17" s="264"/>
      <c r="V17" s="264">
        <v>5</v>
      </c>
      <c r="W17" s="32"/>
      <c r="X17" s="32"/>
      <c r="Y17" s="32"/>
      <c r="Z17" s="32"/>
      <c r="AA17" s="33"/>
      <c r="AB17" s="33"/>
      <c r="AC17" s="33"/>
      <c r="AD17" s="33"/>
      <c r="AE17" s="33"/>
      <c r="AF17" s="241"/>
    </row>
    <row r="18" spans="1:32" x14ac:dyDescent="0.3">
      <c r="A18" s="9" t="s">
        <v>163</v>
      </c>
      <c r="B18" s="3" t="s">
        <v>173</v>
      </c>
      <c r="C18" s="18"/>
      <c r="D18" s="20">
        <v>14</v>
      </c>
      <c r="E18" s="21"/>
      <c r="F18" s="31"/>
      <c r="G18" s="31"/>
      <c r="H18" s="31"/>
      <c r="I18" s="31"/>
      <c r="J18" s="31"/>
      <c r="K18" s="31"/>
      <c r="L18" s="31">
        <v>1</v>
      </c>
      <c r="M18" s="31"/>
      <c r="N18" s="31">
        <v>1</v>
      </c>
      <c r="O18" s="32"/>
      <c r="P18" s="264"/>
      <c r="Q18" s="264"/>
      <c r="R18" s="264"/>
      <c r="S18" s="264"/>
      <c r="T18" s="264"/>
      <c r="U18" s="264"/>
      <c r="V18" s="264"/>
      <c r="W18" s="32"/>
      <c r="X18" s="32"/>
      <c r="Y18" s="32"/>
      <c r="Z18" s="32"/>
      <c r="AA18" s="33"/>
      <c r="AB18" s="33"/>
      <c r="AC18" s="33"/>
      <c r="AD18" s="33"/>
      <c r="AE18" s="33"/>
      <c r="AF18" s="241"/>
    </row>
    <row r="19" spans="1:32" x14ac:dyDescent="0.3">
      <c r="A19" s="9" t="s">
        <v>163</v>
      </c>
      <c r="B19" s="3" t="s">
        <v>174</v>
      </c>
      <c r="C19" s="18"/>
      <c r="D19" s="20">
        <v>37</v>
      </c>
      <c r="E19" s="21"/>
      <c r="F19" s="31"/>
      <c r="G19" s="31"/>
      <c r="H19" s="31"/>
      <c r="I19" s="31"/>
      <c r="J19" s="31"/>
      <c r="K19" s="31"/>
      <c r="L19" s="31">
        <v>1</v>
      </c>
      <c r="M19" s="31"/>
      <c r="N19" s="31">
        <v>1</v>
      </c>
      <c r="O19" s="32"/>
      <c r="P19" s="264"/>
      <c r="Q19" s="264"/>
      <c r="R19" s="264"/>
      <c r="S19" s="264"/>
      <c r="T19" s="264"/>
      <c r="U19" s="264"/>
      <c r="V19" s="264">
        <v>0</v>
      </c>
      <c r="W19" s="32"/>
      <c r="X19" s="32"/>
      <c r="Y19" s="32"/>
      <c r="Z19" s="32"/>
      <c r="AA19" s="33"/>
      <c r="AB19" s="33"/>
      <c r="AC19" s="33"/>
      <c r="AD19" s="33"/>
      <c r="AE19" s="33"/>
      <c r="AF19" s="241"/>
    </row>
    <row r="20" spans="1:32" x14ac:dyDescent="0.3">
      <c r="A20" s="9" t="s">
        <v>163</v>
      </c>
      <c r="B20" s="184" t="s">
        <v>175</v>
      </c>
      <c r="C20" s="18"/>
      <c r="D20" s="20">
        <v>30</v>
      </c>
      <c r="E20" s="21"/>
      <c r="F20" s="31"/>
      <c r="G20" s="31"/>
      <c r="H20" s="31"/>
      <c r="I20" s="31"/>
      <c r="J20" s="31"/>
      <c r="K20" s="31"/>
      <c r="L20" s="31">
        <v>2</v>
      </c>
      <c r="M20" s="31"/>
      <c r="N20" s="31">
        <v>2</v>
      </c>
      <c r="O20" s="32"/>
      <c r="P20" s="264">
        <v>6</v>
      </c>
      <c r="Q20" s="264"/>
      <c r="R20" s="264"/>
      <c r="S20" s="264"/>
      <c r="T20" s="264"/>
      <c r="U20" s="264"/>
      <c r="V20" s="264">
        <v>4</v>
      </c>
      <c r="W20" s="32"/>
      <c r="X20" s="32"/>
      <c r="Y20" s="32"/>
      <c r="Z20" s="32"/>
      <c r="AA20" s="33"/>
      <c r="AB20" s="33"/>
      <c r="AC20" s="33"/>
      <c r="AD20" s="33"/>
      <c r="AE20" s="33"/>
      <c r="AF20" s="241"/>
    </row>
    <row r="21" spans="1:32" x14ac:dyDescent="0.3">
      <c r="A21" s="9" t="s">
        <v>163</v>
      </c>
      <c r="B21" s="3" t="s">
        <v>176</v>
      </c>
      <c r="C21" s="18">
        <v>54</v>
      </c>
      <c r="D21" s="20">
        <v>66</v>
      </c>
      <c r="E21" s="21"/>
      <c r="F21" s="31"/>
      <c r="G21" s="31"/>
      <c r="H21" s="31"/>
      <c r="I21" s="31"/>
      <c r="J21" s="31"/>
      <c r="K21" s="31"/>
      <c r="L21" s="31">
        <v>7</v>
      </c>
      <c r="M21" s="31"/>
      <c r="N21" s="31">
        <v>5</v>
      </c>
      <c r="O21" s="32"/>
      <c r="P21" s="264"/>
      <c r="Q21" s="264"/>
      <c r="R21" s="264"/>
      <c r="S21" s="264"/>
      <c r="T21" s="264"/>
      <c r="U21" s="264"/>
      <c r="V21" s="264">
        <v>10</v>
      </c>
      <c r="W21" s="32"/>
      <c r="X21" s="32"/>
      <c r="Y21" s="32"/>
      <c r="Z21" s="32"/>
      <c r="AA21" s="33"/>
      <c r="AB21" s="33"/>
      <c r="AC21" s="33"/>
      <c r="AD21" s="33"/>
      <c r="AE21" s="33"/>
      <c r="AF21" s="241"/>
    </row>
    <row r="22" spans="1:32" x14ac:dyDescent="0.3">
      <c r="A22" s="9" t="s">
        <v>163</v>
      </c>
      <c r="B22" s="3" t="s">
        <v>179</v>
      </c>
      <c r="C22" s="18">
        <v>49</v>
      </c>
      <c r="D22" s="20">
        <v>18</v>
      </c>
      <c r="E22" s="21"/>
      <c r="F22" s="31"/>
      <c r="G22" s="31"/>
      <c r="H22" s="31"/>
      <c r="I22" s="31"/>
      <c r="J22" s="31"/>
      <c r="K22" s="31"/>
      <c r="L22" s="31">
        <v>2</v>
      </c>
      <c r="M22" s="31"/>
      <c r="N22" s="31">
        <v>3</v>
      </c>
      <c r="O22" s="32"/>
      <c r="P22" s="264"/>
      <c r="Q22" s="264"/>
      <c r="R22" s="264"/>
      <c r="S22" s="264"/>
      <c r="T22" s="264"/>
      <c r="U22" s="264"/>
      <c r="V22" s="264">
        <f>4+4</f>
        <v>8</v>
      </c>
      <c r="W22" s="32"/>
      <c r="X22" s="32"/>
      <c r="Y22" s="32"/>
      <c r="Z22" s="32"/>
      <c r="AA22" s="33"/>
      <c r="AB22" s="33"/>
      <c r="AC22" s="33"/>
      <c r="AD22" s="33"/>
      <c r="AE22" s="33"/>
      <c r="AF22" s="241"/>
    </row>
    <row r="23" spans="1:32" x14ac:dyDescent="0.3">
      <c r="A23" s="9" t="s">
        <v>163</v>
      </c>
      <c r="B23" s="3" t="s">
        <v>180</v>
      </c>
      <c r="C23" s="18">
        <v>33</v>
      </c>
      <c r="D23" s="20"/>
      <c r="E23" s="21"/>
      <c r="F23" s="31"/>
      <c r="G23" s="31"/>
      <c r="H23" s="31"/>
      <c r="I23" s="31"/>
      <c r="J23" s="31"/>
      <c r="K23" s="31"/>
      <c r="L23" s="31">
        <v>3</v>
      </c>
      <c r="M23" s="31"/>
      <c r="N23" s="31">
        <v>2</v>
      </c>
      <c r="O23" s="32"/>
      <c r="P23" s="264"/>
      <c r="Q23" s="264"/>
      <c r="R23" s="264">
        <v>10</v>
      </c>
      <c r="S23" s="264">
        <v>10</v>
      </c>
      <c r="T23" s="264"/>
      <c r="U23" s="264"/>
      <c r="V23" s="264">
        <v>30</v>
      </c>
      <c r="W23" s="32"/>
      <c r="X23" s="32"/>
      <c r="Y23" s="32"/>
      <c r="Z23" s="32"/>
      <c r="AA23" s="33"/>
      <c r="AB23" s="33"/>
      <c r="AC23" s="33"/>
      <c r="AD23" s="33"/>
      <c r="AE23" s="33"/>
      <c r="AF23" s="241"/>
    </row>
    <row r="24" spans="1:32" s="38" customFormat="1" ht="15.5" x14ac:dyDescent="0.35">
      <c r="A24" s="9" t="s">
        <v>163</v>
      </c>
      <c r="B24" s="6" t="s">
        <v>218</v>
      </c>
      <c r="C24" s="54">
        <f t="shared" ref="C24:AE24" si="0">SUM(C4:C23)</f>
        <v>310</v>
      </c>
      <c r="D24" s="55">
        <f t="shared" si="0"/>
        <v>360</v>
      </c>
      <c r="E24" s="56">
        <f t="shared" si="0"/>
        <v>0</v>
      </c>
      <c r="F24" s="35">
        <f t="shared" si="0"/>
        <v>0</v>
      </c>
      <c r="G24" s="35">
        <f t="shared" si="0"/>
        <v>0</v>
      </c>
      <c r="H24" s="35">
        <f t="shared" si="0"/>
        <v>0</v>
      </c>
      <c r="I24" s="35">
        <f t="shared" si="0"/>
        <v>0</v>
      </c>
      <c r="J24" s="35">
        <f t="shared" si="0"/>
        <v>0</v>
      </c>
      <c r="K24" s="35">
        <f t="shared" si="0"/>
        <v>0</v>
      </c>
      <c r="L24" s="35">
        <f t="shared" si="0"/>
        <v>40</v>
      </c>
      <c r="M24" s="35">
        <f t="shared" si="0"/>
        <v>0</v>
      </c>
      <c r="N24" s="35">
        <f t="shared" si="0"/>
        <v>39</v>
      </c>
      <c r="O24" s="36">
        <f t="shared" si="0"/>
        <v>0</v>
      </c>
      <c r="P24" s="36">
        <f t="shared" si="0"/>
        <v>14</v>
      </c>
      <c r="Q24" s="36">
        <f t="shared" si="0"/>
        <v>0</v>
      </c>
      <c r="R24" s="36">
        <f t="shared" si="0"/>
        <v>10</v>
      </c>
      <c r="S24" s="36">
        <f t="shared" si="0"/>
        <v>10</v>
      </c>
      <c r="T24" s="36">
        <f t="shared" si="0"/>
        <v>0</v>
      </c>
      <c r="U24" s="36">
        <f t="shared" si="0"/>
        <v>0</v>
      </c>
      <c r="V24" s="36">
        <f t="shared" si="0"/>
        <v>109</v>
      </c>
      <c r="W24" s="36">
        <f t="shared" si="0"/>
        <v>0</v>
      </c>
      <c r="X24" s="36">
        <f t="shared" si="0"/>
        <v>0</v>
      </c>
      <c r="Y24" s="36">
        <f t="shared" si="0"/>
        <v>0</v>
      </c>
      <c r="Z24" s="36">
        <f t="shared" si="0"/>
        <v>0</v>
      </c>
      <c r="AA24" s="37">
        <f t="shared" si="0"/>
        <v>0</v>
      </c>
      <c r="AB24" s="37">
        <f t="shared" si="0"/>
        <v>0</v>
      </c>
      <c r="AC24" s="37">
        <f t="shared" si="0"/>
        <v>0</v>
      </c>
      <c r="AD24" s="37">
        <f t="shared" si="0"/>
        <v>0</v>
      </c>
      <c r="AE24" s="37">
        <f t="shared" si="0"/>
        <v>0</v>
      </c>
    </row>
    <row r="25" spans="1:32" x14ac:dyDescent="0.3">
      <c r="A25" s="9" t="s">
        <v>163</v>
      </c>
      <c r="B25" s="3" t="s">
        <v>177</v>
      </c>
      <c r="C25" s="18">
        <v>6</v>
      </c>
      <c r="D25" s="20">
        <v>6</v>
      </c>
      <c r="E25" s="21"/>
      <c r="F25" s="31"/>
      <c r="G25" s="31"/>
      <c r="H25" s="31"/>
      <c r="I25" s="31"/>
      <c r="J25" s="31"/>
      <c r="K25" s="31"/>
      <c r="L25" s="31"/>
      <c r="M25" s="31"/>
      <c r="N25" s="31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3"/>
      <c r="AB25" s="33"/>
      <c r="AC25" s="33"/>
      <c r="AD25" s="33"/>
      <c r="AE25" s="33"/>
    </row>
    <row r="26" spans="1:32" x14ac:dyDescent="0.3">
      <c r="A26" s="9" t="s">
        <v>163</v>
      </c>
      <c r="B26" s="3" t="s">
        <v>178</v>
      </c>
      <c r="C26" s="18">
        <v>18</v>
      </c>
      <c r="D26" s="20">
        <v>4</v>
      </c>
      <c r="E26" s="21"/>
      <c r="F26" s="31"/>
      <c r="G26" s="31"/>
      <c r="H26" s="31"/>
      <c r="I26" s="31"/>
      <c r="J26" s="31"/>
      <c r="K26" s="31"/>
      <c r="L26" s="31"/>
      <c r="M26" s="31"/>
      <c r="N26" s="31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3"/>
      <c r="AB26" s="33"/>
      <c r="AC26" s="33"/>
      <c r="AD26" s="33"/>
      <c r="AE26" s="33"/>
    </row>
    <row r="27" spans="1:32" s="38" customFormat="1" ht="15.5" x14ac:dyDescent="0.35">
      <c r="A27" s="9" t="s">
        <v>163</v>
      </c>
      <c r="B27" s="6" t="s">
        <v>217</v>
      </c>
      <c r="C27" s="54">
        <f t="shared" ref="C27:E27" si="1">SUM(C25:C26)</f>
        <v>24</v>
      </c>
      <c r="D27" s="55">
        <f t="shared" si="1"/>
        <v>10</v>
      </c>
      <c r="E27" s="56">
        <f t="shared" si="1"/>
        <v>0</v>
      </c>
      <c r="F27" s="35">
        <f>SUM(F25:F26)</f>
        <v>0</v>
      </c>
      <c r="G27" s="35">
        <f t="shared" ref="G27:AE27" si="2">SUM(G25:G26)</f>
        <v>0</v>
      </c>
      <c r="H27" s="35">
        <f t="shared" si="2"/>
        <v>0</v>
      </c>
      <c r="I27" s="35">
        <f t="shared" si="2"/>
        <v>0</v>
      </c>
      <c r="J27" s="35">
        <f t="shared" si="2"/>
        <v>0</v>
      </c>
      <c r="K27" s="35">
        <f t="shared" si="2"/>
        <v>0</v>
      </c>
      <c r="L27" s="35">
        <f t="shared" si="2"/>
        <v>0</v>
      </c>
      <c r="M27" s="35">
        <f t="shared" si="2"/>
        <v>0</v>
      </c>
      <c r="N27" s="35">
        <f t="shared" si="2"/>
        <v>0</v>
      </c>
      <c r="O27" s="36">
        <f t="shared" si="2"/>
        <v>0</v>
      </c>
      <c r="P27" s="36">
        <f t="shared" si="2"/>
        <v>0</v>
      </c>
      <c r="Q27" s="36">
        <f t="shared" si="2"/>
        <v>0</v>
      </c>
      <c r="R27" s="36">
        <f t="shared" si="2"/>
        <v>0</v>
      </c>
      <c r="S27" s="36">
        <f t="shared" si="2"/>
        <v>0</v>
      </c>
      <c r="T27" s="36">
        <f t="shared" si="2"/>
        <v>0</v>
      </c>
      <c r="U27" s="36">
        <f t="shared" si="2"/>
        <v>0</v>
      </c>
      <c r="V27" s="36">
        <f t="shared" si="2"/>
        <v>0</v>
      </c>
      <c r="W27" s="36">
        <f t="shared" si="2"/>
        <v>0</v>
      </c>
      <c r="X27" s="36">
        <f t="shared" si="2"/>
        <v>0</v>
      </c>
      <c r="Y27" s="36">
        <f t="shared" si="2"/>
        <v>0</v>
      </c>
      <c r="Z27" s="36">
        <f t="shared" si="2"/>
        <v>0</v>
      </c>
      <c r="AA27" s="37">
        <f t="shared" si="2"/>
        <v>0</v>
      </c>
      <c r="AB27" s="37">
        <f t="shared" si="2"/>
        <v>0</v>
      </c>
      <c r="AC27" s="37">
        <f t="shared" si="2"/>
        <v>0</v>
      </c>
      <c r="AD27" s="37">
        <f t="shared" si="2"/>
        <v>0</v>
      </c>
      <c r="AE27" s="37">
        <f t="shared" si="2"/>
        <v>0</v>
      </c>
    </row>
    <row r="28" spans="1:32" x14ac:dyDescent="0.3">
      <c r="A28" s="4"/>
    </row>
    <row r="29" spans="1:32" s="38" customFormat="1" ht="15.5" x14ac:dyDescent="0.35">
      <c r="A29" s="9" t="s">
        <v>163</v>
      </c>
      <c r="B29" s="6" t="s">
        <v>219</v>
      </c>
      <c r="C29" s="19">
        <f>C24+C27</f>
        <v>334</v>
      </c>
      <c r="D29" s="22">
        <f t="shared" ref="D29:AE29" si="3">D24+D27</f>
        <v>370</v>
      </c>
      <c r="E29" s="23">
        <f t="shared" si="3"/>
        <v>0</v>
      </c>
      <c r="F29" s="35">
        <f t="shared" si="3"/>
        <v>0</v>
      </c>
      <c r="G29" s="35">
        <f t="shared" si="3"/>
        <v>0</v>
      </c>
      <c r="H29" s="35">
        <f t="shared" si="3"/>
        <v>0</v>
      </c>
      <c r="I29" s="35">
        <f t="shared" si="3"/>
        <v>0</v>
      </c>
      <c r="J29" s="35">
        <f t="shared" si="3"/>
        <v>0</v>
      </c>
      <c r="K29" s="35">
        <f t="shared" si="3"/>
        <v>0</v>
      </c>
      <c r="L29" s="35">
        <f t="shared" si="3"/>
        <v>40</v>
      </c>
      <c r="M29" s="35">
        <f t="shared" si="3"/>
        <v>0</v>
      </c>
      <c r="N29" s="35">
        <f t="shared" si="3"/>
        <v>39</v>
      </c>
      <c r="O29" s="36">
        <f t="shared" si="3"/>
        <v>0</v>
      </c>
      <c r="P29" s="36">
        <f t="shared" si="3"/>
        <v>14</v>
      </c>
      <c r="Q29" s="36">
        <f t="shared" si="3"/>
        <v>0</v>
      </c>
      <c r="R29" s="36">
        <f t="shared" si="3"/>
        <v>10</v>
      </c>
      <c r="S29" s="36">
        <f t="shared" si="3"/>
        <v>10</v>
      </c>
      <c r="T29" s="36">
        <f t="shared" si="3"/>
        <v>0</v>
      </c>
      <c r="U29" s="36">
        <f t="shared" si="3"/>
        <v>0</v>
      </c>
      <c r="V29" s="36">
        <f t="shared" si="3"/>
        <v>109</v>
      </c>
      <c r="W29" s="36">
        <f t="shared" si="3"/>
        <v>0</v>
      </c>
      <c r="X29" s="36">
        <f t="shared" si="3"/>
        <v>0</v>
      </c>
      <c r="Y29" s="36">
        <f t="shared" si="3"/>
        <v>0</v>
      </c>
      <c r="Z29" s="36">
        <f t="shared" si="3"/>
        <v>0</v>
      </c>
      <c r="AA29" s="37">
        <f t="shared" si="3"/>
        <v>0</v>
      </c>
      <c r="AB29" s="37">
        <f t="shared" si="3"/>
        <v>0</v>
      </c>
      <c r="AC29" s="37">
        <f t="shared" si="3"/>
        <v>0</v>
      </c>
      <c r="AD29" s="37">
        <f t="shared" si="3"/>
        <v>0</v>
      </c>
      <c r="AE29" s="37">
        <f t="shared" si="3"/>
        <v>0</v>
      </c>
    </row>
    <row r="30" spans="1:32" x14ac:dyDescent="0.3">
      <c r="A30" s="4"/>
    </row>
    <row r="31" spans="1:32" ht="27.65" customHeight="1" x14ac:dyDescent="0.3">
      <c r="A31" s="289" t="s">
        <v>232</v>
      </c>
      <c r="B31" s="289"/>
      <c r="C31" s="42">
        <f>(5*2)+1</f>
        <v>11</v>
      </c>
      <c r="D31" s="43">
        <f>(2*2)+1</f>
        <v>5</v>
      </c>
      <c r="E31" s="44">
        <f>(5*2)+1</f>
        <v>11</v>
      </c>
    </row>
    <row r="32" spans="1:32" ht="15.5" x14ac:dyDescent="0.3">
      <c r="A32" s="45" t="s">
        <v>163</v>
      </c>
      <c r="B32" s="46" t="s">
        <v>213</v>
      </c>
      <c r="C32" s="47">
        <f>+C29*C31</f>
        <v>3674</v>
      </c>
      <c r="D32" s="48">
        <f>+D29*D31</f>
        <v>1850</v>
      </c>
      <c r="E32" s="49">
        <f>+E29*E31</f>
        <v>0</v>
      </c>
    </row>
    <row r="33" spans="1:31" x14ac:dyDescent="0.3">
      <c r="A33" s="4"/>
    </row>
    <row r="37" spans="1:31" x14ac:dyDescent="0.3">
      <c r="AA37" s="27"/>
      <c r="AB37" s="27"/>
      <c r="AC37" s="27"/>
      <c r="AD37" s="27"/>
      <c r="AE37" s="27"/>
    </row>
  </sheetData>
  <autoFilter ref="A3:AE3" xr:uid="{D45BA124-9E84-4E30-A009-E147BF4AAF74}"/>
  <mergeCells count="5">
    <mergeCell ref="F1:N2"/>
    <mergeCell ref="O1:Z2"/>
    <mergeCell ref="AA1:AE2"/>
    <mergeCell ref="C1:E1"/>
    <mergeCell ref="A31:B31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9DA8D-1B18-42E9-BDAE-F8F8DE3ABCC9}">
  <dimension ref="A1:AH38"/>
  <sheetViews>
    <sheetView tabSelected="1" zoomScale="98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D19" sqref="D19"/>
    </sheetView>
  </sheetViews>
  <sheetFormatPr baseColWidth="10" defaultColWidth="10.81640625" defaultRowHeight="12.5" x14ac:dyDescent="0.25"/>
  <cols>
    <col min="1" max="1" width="14.7265625" style="128" customWidth="1"/>
    <col min="2" max="3" width="4.7265625" style="136" customWidth="1"/>
    <col min="4" max="5" width="10.81640625" style="146"/>
    <col min="6" max="6" width="11.453125" style="146" customWidth="1"/>
    <col min="7" max="16384" width="10.81640625" style="128"/>
  </cols>
  <sheetData>
    <row r="1" spans="1:34" s="145" customFormat="1" ht="29.15" customHeight="1" x14ac:dyDescent="0.25">
      <c r="A1" s="132"/>
      <c r="B1" s="28"/>
      <c r="C1" s="28"/>
      <c r="D1" s="325" t="s">
        <v>220</v>
      </c>
      <c r="E1" s="325"/>
      <c r="F1" s="325"/>
      <c r="G1" s="290" t="s">
        <v>235</v>
      </c>
      <c r="H1" s="291"/>
      <c r="I1" s="291"/>
      <c r="J1" s="291"/>
      <c r="K1" s="291"/>
      <c r="L1" s="291"/>
      <c r="M1" s="291"/>
      <c r="N1" s="291"/>
      <c r="O1" s="291"/>
      <c r="P1" s="294" t="s">
        <v>227</v>
      </c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317" t="s">
        <v>212</v>
      </c>
      <c r="AC1" s="298"/>
      <c r="AD1" s="298"/>
      <c r="AE1" s="298"/>
      <c r="AF1" s="298"/>
      <c r="AG1" s="298"/>
      <c r="AH1" s="299"/>
    </row>
    <row r="2" spans="1:34" s="28" customFormat="1" ht="27.65" customHeight="1" x14ac:dyDescent="0.25">
      <c r="D2" s="137" t="s">
        <v>229</v>
      </c>
      <c r="E2" s="138" t="s">
        <v>228</v>
      </c>
      <c r="F2" s="139" t="s">
        <v>230</v>
      </c>
      <c r="G2" s="292"/>
      <c r="H2" s="302"/>
      <c r="I2" s="302"/>
      <c r="J2" s="302"/>
      <c r="K2" s="302"/>
      <c r="L2" s="302"/>
      <c r="M2" s="302"/>
      <c r="N2" s="302"/>
      <c r="O2" s="302"/>
      <c r="P2" s="303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  <c r="AB2" s="318"/>
      <c r="AC2" s="319"/>
      <c r="AD2" s="319"/>
      <c r="AE2" s="319"/>
      <c r="AF2" s="319"/>
      <c r="AG2" s="319"/>
      <c r="AH2" s="320"/>
    </row>
    <row r="3" spans="1:34" s="64" customFormat="1" ht="52" x14ac:dyDescent="0.25">
      <c r="A3" s="89" t="s">
        <v>284</v>
      </c>
      <c r="B3" s="133" t="s">
        <v>239</v>
      </c>
      <c r="C3" s="133" t="s">
        <v>275</v>
      </c>
      <c r="D3" s="140" t="s">
        <v>234</v>
      </c>
      <c r="E3" s="141" t="s">
        <v>234</v>
      </c>
      <c r="F3" s="142" t="s">
        <v>234</v>
      </c>
      <c r="G3" s="57" t="s">
        <v>192</v>
      </c>
      <c r="H3" s="57" t="s">
        <v>193</v>
      </c>
      <c r="I3" s="57" t="s">
        <v>194</v>
      </c>
      <c r="J3" s="57" t="s">
        <v>233</v>
      </c>
      <c r="K3" s="57" t="s">
        <v>197</v>
      </c>
      <c r="L3" s="57" t="s">
        <v>199</v>
      </c>
      <c r="M3" s="57" t="s">
        <v>200</v>
      </c>
      <c r="N3" s="57" t="s">
        <v>201</v>
      </c>
      <c r="O3" s="57" t="s">
        <v>204</v>
      </c>
      <c r="P3" s="62" t="s">
        <v>205</v>
      </c>
      <c r="Q3" s="62" t="s">
        <v>182</v>
      </c>
      <c r="R3" s="62" t="s">
        <v>183</v>
      </c>
      <c r="S3" s="62" t="s">
        <v>184</v>
      </c>
      <c r="T3" s="62" t="s">
        <v>185</v>
      </c>
      <c r="U3" s="62" t="s">
        <v>186</v>
      </c>
      <c r="V3" s="62" t="s">
        <v>187</v>
      </c>
      <c r="W3" s="62" t="s">
        <v>188</v>
      </c>
      <c r="X3" s="62" t="s">
        <v>206</v>
      </c>
      <c r="Y3" s="62" t="s">
        <v>189</v>
      </c>
      <c r="Z3" s="62" t="s">
        <v>190</v>
      </c>
      <c r="AA3" s="62" t="s">
        <v>191</v>
      </c>
      <c r="AB3" s="63" t="s">
        <v>209</v>
      </c>
      <c r="AC3" s="63" t="s">
        <v>210</v>
      </c>
      <c r="AD3" s="63" t="s">
        <v>207</v>
      </c>
      <c r="AE3" s="63" t="s">
        <v>208</v>
      </c>
      <c r="AF3" s="63" t="s">
        <v>211</v>
      </c>
      <c r="AG3" s="80" t="s">
        <v>276</v>
      </c>
      <c r="AH3" s="80" t="s">
        <v>277</v>
      </c>
    </row>
    <row r="4" spans="1:34" ht="17.149999999999999" customHeight="1" x14ac:dyDescent="0.25">
      <c r="A4" s="127" t="s">
        <v>17</v>
      </c>
      <c r="B4" s="134">
        <v>1</v>
      </c>
      <c r="C4" s="134">
        <v>8</v>
      </c>
      <c r="D4" s="143">
        <f>+'Lot 1-BRET'!C12</f>
        <v>214</v>
      </c>
      <c r="E4" s="143">
        <f>+'Lot 1-BRET'!D12</f>
        <v>22</v>
      </c>
      <c r="F4" s="143">
        <f>+'Lot 1-BRET'!E12</f>
        <v>10</v>
      </c>
      <c r="G4" s="131">
        <f>+'Lot 1-BRET'!F12</f>
        <v>0</v>
      </c>
      <c r="H4" s="131">
        <f>+'Lot 1-BRET'!G12</f>
        <v>0</v>
      </c>
      <c r="I4" s="131">
        <f>+'Lot 1-BRET'!H12</f>
        <v>0</v>
      </c>
      <c r="J4" s="131">
        <f>+'Lot 1-BRET'!I12</f>
        <v>0</v>
      </c>
      <c r="K4" s="131">
        <f>+'Lot 1-BRET'!J12</f>
        <v>0</v>
      </c>
      <c r="L4" s="131">
        <f>+'Lot 1-BRET'!K12</f>
        <v>0</v>
      </c>
      <c r="M4" s="131">
        <f>+'Lot 1-BRET'!L12</f>
        <v>18</v>
      </c>
      <c r="N4" s="131">
        <f>+'Lot 1-BRET'!M12</f>
        <v>0</v>
      </c>
      <c r="O4" s="131">
        <f>+'Lot 1-BRET'!N12</f>
        <v>0</v>
      </c>
      <c r="P4" s="131">
        <f>+'Lot 1-BRET'!O12</f>
        <v>0</v>
      </c>
      <c r="Q4" s="131">
        <f>+'Lot 1-BRET'!P12</f>
        <v>114</v>
      </c>
      <c r="R4" s="131">
        <f>+'Lot 1-BRET'!Q12</f>
        <v>0</v>
      </c>
      <c r="S4" s="131">
        <f>+'Lot 1-BRET'!R12</f>
        <v>232</v>
      </c>
      <c r="T4" s="131">
        <f>+'Lot 1-BRET'!S12</f>
        <v>126</v>
      </c>
      <c r="U4" s="131">
        <f>+'Lot 1-BRET'!T12</f>
        <v>0</v>
      </c>
      <c r="V4" s="131">
        <f>+'Lot 1-BRET'!U12</f>
        <v>0</v>
      </c>
      <c r="W4" s="131">
        <f>+'Lot 1-BRET'!V12</f>
        <v>88</v>
      </c>
      <c r="X4" s="131">
        <f>+'Lot 1-BRET'!W12</f>
        <v>124</v>
      </c>
      <c r="Y4" s="131">
        <f>+'Lot 1-BRET'!X12</f>
        <v>0</v>
      </c>
      <c r="Z4" s="131">
        <f>+'Lot 1-BRET'!Y12</f>
        <v>0</v>
      </c>
      <c r="AA4" s="131">
        <f>+'Lot 1-BRET'!Z12</f>
        <v>91</v>
      </c>
      <c r="AB4" s="131"/>
      <c r="AC4" s="131"/>
      <c r="AD4" s="131"/>
      <c r="AE4" s="131"/>
      <c r="AF4" s="131"/>
      <c r="AG4" s="131"/>
      <c r="AH4" s="131"/>
    </row>
    <row r="5" spans="1:34" ht="17.149999999999999" customHeight="1" x14ac:dyDescent="0.25">
      <c r="A5" s="127" t="s">
        <v>26</v>
      </c>
      <c r="B5" s="134">
        <v>1</v>
      </c>
      <c r="C5" s="134">
        <v>20</v>
      </c>
      <c r="D5" s="143">
        <f>+'Lot 1-CPDL'!C22</f>
        <v>266</v>
      </c>
      <c r="E5" s="143">
        <f>+'Lot 1-CPDL'!D22</f>
        <v>338</v>
      </c>
      <c r="F5" s="143">
        <f>+'Lot 1-CPDL'!E22</f>
        <v>24</v>
      </c>
      <c r="G5" s="131">
        <f>+'Lot 1-CPDL'!F22</f>
        <v>0</v>
      </c>
      <c r="H5" s="131">
        <f>+'Lot 1-CPDL'!G22</f>
        <v>42</v>
      </c>
      <c r="I5" s="131">
        <f>+'Lot 1-CPDL'!H22</f>
        <v>23</v>
      </c>
      <c r="J5" s="131">
        <f>+'Lot 1-CPDL'!I22</f>
        <v>0</v>
      </c>
      <c r="K5" s="131">
        <f>+'Lot 1-CPDL'!J22</f>
        <v>5</v>
      </c>
      <c r="L5" s="131">
        <f>+'Lot 1-CPDL'!K22</f>
        <v>17</v>
      </c>
      <c r="M5" s="131">
        <f>+'Lot 1-CPDL'!L22</f>
        <v>2</v>
      </c>
      <c r="N5" s="131">
        <f>+'Lot 1-CPDL'!M22</f>
        <v>0</v>
      </c>
      <c r="O5" s="131">
        <f>+'Lot 1-CPDL'!N22</f>
        <v>31</v>
      </c>
      <c r="P5" s="131">
        <f>+'Lot 1-CPDL'!O22</f>
        <v>0</v>
      </c>
      <c r="Q5" s="240">
        <f>+'Lot 1-CPDL'!P22</f>
        <v>22</v>
      </c>
      <c r="R5" s="240">
        <f>+'Lot 1-CPDL'!Q22</f>
        <v>0</v>
      </c>
      <c r="S5" s="131">
        <f>+'Lot 1-CPDL'!R22</f>
        <v>179</v>
      </c>
      <c r="T5" s="131">
        <f>+'Lot 1-CPDL'!S22</f>
        <v>177</v>
      </c>
      <c r="U5" s="131">
        <f>+'Lot 1-CPDL'!T22</f>
        <v>0</v>
      </c>
      <c r="V5" s="131">
        <f>+'Lot 1-CPDL'!U22</f>
        <v>6</v>
      </c>
      <c r="W5" s="131">
        <f>+'Lot 1-CPDL'!V22</f>
        <v>60</v>
      </c>
      <c r="X5" s="131">
        <f>+'Lot 1-CPDL'!W22</f>
        <v>11</v>
      </c>
      <c r="Y5" s="131">
        <f>+'Lot 1-CPDL'!X22</f>
        <v>17</v>
      </c>
      <c r="Z5" s="131">
        <f>+'Lot 1-CPDL'!Y22</f>
        <v>122</v>
      </c>
      <c r="AA5" s="131">
        <f>'Lot 1-CPDL'!Z22</f>
        <v>0</v>
      </c>
      <c r="AB5" s="131"/>
      <c r="AC5" s="131"/>
      <c r="AD5" s="131"/>
      <c r="AE5" s="131"/>
      <c r="AF5" s="131"/>
      <c r="AG5" s="131"/>
      <c r="AH5" s="131"/>
    </row>
    <row r="6" spans="1:34" ht="17.149999999999999" customHeight="1" x14ac:dyDescent="0.25">
      <c r="A6" s="127" t="s">
        <v>56</v>
      </c>
      <c r="B6" s="134">
        <v>1</v>
      </c>
      <c r="C6" s="134">
        <v>30</v>
      </c>
      <c r="D6" s="143">
        <f>'Lot 1-HFNO'!C34</f>
        <v>508</v>
      </c>
      <c r="E6" s="143">
        <f>'Lot 1-HFNO'!D34</f>
        <v>513</v>
      </c>
      <c r="F6" s="143">
        <f>'Lot 1-HFNO'!E34</f>
        <v>26</v>
      </c>
      <c r="G6" s="143">
        <f>'Lot 1-HFNO'!F34</f>
        <v>0</v>
      </c>
      <c r="H6" s="143">
        <f>'Lot 1-HFNO'!G34</f>
        <v>0</v>
      </c>
      <c r="I6" s="143">
        <f>'Lot 1-HFNO'!H34</f>
        <v>170</v>
      </c>
      <c r="J6" s="143">
        <f>'Lot 1-HFNO'!I34</f>
        <v>0</v>
      </c>
      <c r="K6" s="143">
        <f>'Lot 1-HFNO'!J34</f>
        <v>0</v>
      </c>
      <c r="L6" s="143">
        <f>'Lot 1-HFNO'!K34</f>
        <v>59</v>
      </c>
      <c r="M6" s="143">
        <f>'Lot 1-HFNO'!L34</f>
        <v>0</v>
      </c>
      <c r="N6" s="143">
        <f>'Lot 1-HFNO'!M34</f>
        <v>5</v>
      </c>
      <c r="O6" s="143">
        <f>'Lot 1-HFNO'!N34</f>
        <v>0</v>
      </c>
      <c r="P6" s="143">
        <f>'Lot 1-HFNO'!O34</f>
        <v>0</v>
      </c>
      <c r="Q6" s="143">
        <f>'Lot 1-HFNO'!P34</f>
        <v>67</v>
      </c>
      <c r="R6" s="143">
        <f>'Lot 1-HFNO'!Q34</f>
        <v>0</v>
      </c>
      <c r="S6" s="143">
        <f>'Lot 1-HFNO'!R34</f>
        <v>201</v>
      </c>
      <c r="T6" s="143">
        <f>'Lot 1-HFNO'!S34</f>
        <v>147</v>
      </c>
      <c r="U6" s="143">
        <f>'Lot 1-HFNO'!T34</f>
        <v>0</v>
      </c>
      <c r="V6" s="143">
        <f>'Lot 1-HFNO'!U34</f>
        <v>0</v>
      </c>
      <c r="W6" s="143">
        <f>'Lot 1-HFNO'!V34</f>
        <v>48</v>
      </c>
      <c r="X6" s="143">
        <f>'Lot 1-HFNO'!W34</f>
        <v>0</v>
      </c>
      <c r="Y6" s="143">
        <f>'Lot 1-HFNO'!X34</f>
        <v>0</v>
      </c>
      <c r="Z6" s="143">
        <f>'Lot 1-HFNO'!Y34</f>
        <v>198</v>
      </c>
      <c r="AA6" s="143">
        <f>'Lot 1-HFNO'!Z34</f>
        <v>0</v>
      </c>
      <c r="AB6" s="143"/>
      <c r="AC6" s="143"/>
      <c r="AD6" s="143"/>
      <c r="AE6" s="143"/>
      <c r="AF6" s="143"/>
      <c r="AG6" s="143"/>
      <c r="AH6" s="143"/>
    </row>
    <row r="7" spans="1:34" ht="17.149999999999999" customHeight="1" x14ac:dyDescent="0.25">
      <c r="A7" s="127" t="s">
        <v>87</v>
      </c>
      <c r="B7" s="134">
        <v>1</v>
      </c>
      <c r="C7" s="134">
        <v>30</v>
      </c>
      <c r="D7" s="143">
        <f>+'Lot 1-IDFR'!C35</f>
        <v>425</v>
      </c>
      <c r="E7" s="143">
        <f>+'Lot 1-IDFR'!D35</f>
        <v>960</v>
      </c>
      <c r="F7" s="143">
        <f>+'Lot 1-IDFR'!E35</f>
        <v>14</v>
      </c>
      <c r="G7" s="131">
        <f>+'Lot 1-IDFR'!F35</f>
        <v>0</v>
      </c>
      <c r="H7" s="131">
        <f>+'Lot 1-IDFR'!G35</f>
        <v>0</v>
      </c>
      <c r="I7" s="131">
        <f>+'Lot 1-IDFR'!H35</f>
        <v>0</v>
      </c>
      <c r="J7" s="131">
        <f>+'Lot 1-IDFR'!I35</f>
        <v>0</v>
      </c>
      <c r="K7" s="131">
        <f>+'Lot 1-IDFR'!J35</f>
        <v>0</v>
      </c>
      <c r="L7" s="131">
        <f>+'Lot 1-IDFR'!K35</f>
        <v>0</v>
      </c>
      <c r="M7" s="131">
        <f>+'Lot 1-IDFR'!L35</f>
        <v>0</v>
      </c>
      <c r="N7" s="131">
        <f>+'Lot 1-IDFR'!M35</f>
        <v>0</v>
      </c>
      <c r="O7" s="131">
        <f>+'Lot 1-IDFR'!N35</f>
        <v>0</v>
      </c>
      <c r="P7" s="131">
        <f>+'Lot 1-IDFR'!O35</f>
        <v>63</v>
      </c>
      <c r="Q7" s="131">
        <f>+'Lot 1-IDFR'!P35</f>
        <v>282</v>
      </c>
      <c r="R7" s="131">
        <f>+'Lot 1-IDFR'!Q35</f>
        <v>0</v>
      </c>
      <c r="S7" s="131">
        <f>+'Lot 1-IDFR'!R35</f>
        <v>417</v>
      </c>
      <c r="T7" s="131">
        <f>+'Lot 1-IDFR'!S35</f>
        <v>510</v>
      </c>
      <c r="U7" s="131">
        <f>+'Lot 1-IDFR'!T35</f>
        <v>0</v>
      </c>
      <c r="V7" s="131">
        <f>+'Lot 1-IDFR'!U35</f>
        <v>0</v>
      </c>
      <c r="W7" s="131">
        <f>+'Lot 1-IDFR'!V35</f>
        <v>322</v>
      </c>
      <c r="X7" s="131">
        <f>+'Lot 1-IDFR'!W35</f>
        <v>0</v>
      </c>
      <c r="Y7" s="131">
        <f>+'Lot 1-IDFR'!X35</f>
        <v>0</v>
      </c>
      <c r="Z7" s="131">
        <f>+'Lot 1-IDFR'!Y35</f>
        <v>168</v>
      </c>
      <c r="AA7" s="131">
        <f>+'Lot 1-IDFR'!Z35</f>
        <v>0</v>
      </c>
      <c r="AB7" s="131">
        <f>+'Lot 1-IDFR'!AA35</f>
        <v>1</v>
      </c>
      <c r="AC7" s="131">
        <f>+'Lot 1-IDFR'!AB35</f>
        <v>15</v>
      </c>
      <c r="AD7" s="131">
        <f>+'Lot 1-IDFR'!AC35</f>
        <v>2</v>
      </c>
      <c r="AE7" s="131">
        <f>+'Lot 1-IDFR'!AD35</f>
        <v>9</v>
      </c>
      <c r="AF7" s="131">
        <f>+'Lot 1-IDFR'!AE35</f>
        <v>0</v>
      </c>
      <c r="AG7" s="131">
        <f>+'Lot 1-IDFR'!AF35</f>
        <v>1</v>
      </c>
      <c r="AH7" s="131">
        <f>+'Lot 1-IDFR'!AF35</f>
        <v>1</v>
      </c>
    </row>
    <row r="8" spans="1:34" ht="17.149999999999999" customHeight="1" x14ac:dyDescent="0.25">
      <c r="A8" s="127" t="s">
        <v>123</v>
      </c>
      <c r="B8" s="134">
        <v>1</v>
      </c>
      <c r="C8" s="134">
        <v>19</v>
      </c>
      <c r="D8" s="143">
        <f>+'Lot 1-NVAQ'!C21</f>
        <v>259</v>
      </c>
      <c r="E8" s="143">
        <f>+'Lot 1-NVAQ'!D21</f>
        <v>107</v>
      </c>
      <c r="F8" s="143">
        <f>+'Lot 1-NVAQ'!E21</f>
        <v>71</v>
      </c>
      <c r="G8" s="131">
        <f>+'Lot 1-NVAQ'!F21</f>
        <v>2</v>
      </c>
      <c r="H8" s="131">
        <f>+'Lot 1-NVAQ'!G21</f>
        <v>4</v>
      </c>
      <c r="I8" s="131">
        <f>+'Lot 1-NVAQ'!H21</f>
        <v>69</v>
      </c>
      <c r="J8" s="131">
        <f>+'Lot 1-NVAQ'!I21</f>
        <v>2</v>
      </c>
      <c r="K8" s="131">
        <f>+'Lot 1-NVAQ'!J21</f>
        <v>0</v>
      </c>
      <c r="L8" s="131">
        <f>+'Lot 1-NVAQ'!K21</f>
        <v>12</v>
      </c>
      <c r="M8" s="131">
        <f>+'Lot 1-NVAQ'!L21</f>
        <v>5</v>
      </c>
      <c r="N8" s="131">
        <f>+'Lot 1-NVAQ'!M21</f>
        <v>0</v>
      </c>
      <c r="O8" s="131">
        <f>+'Lot 1-NVAQ'!N21</f>
        <v>20</v>
      </c>
      <c r="P8" s="131">
        <f>+'Lot 1-NVAQ'!O21</f>
        <v>0</v>
      </c>
      <c r="Q8" s="131">
        <f>+'Lot 1-NVAQ'!P21</f>
        <v>14</v>
      </c>
      <c r="R8" s="131">
        <f>+'Lot 1-NVAQ'!Q21</f>
        <v>38</v>
      </c>
      <c r="S8" s="131">
        <f>+'Lot 1-NVAQ'!R21</f>
        <v>167</v>
      </c>
      <c r="T8" s="131">
        <f>+'Lot 1-NVAQ'!S21</f>
        <v>169</v>
      </c>
      <c r="U8" s="131">
        <f>+'Lot 1-NVAQ'!T21</f>
        <v>16</v>
      </c>
      <c r="V8" s="131">
        <f>+'Lot 1-NVAQ'!U21</f>
        <v>0</v>
      </c>
      <c r="W8" s="131">
        <f>+'Lot 1-NVAQ'!V21</f>
        <v>124</v>
      </c>
      <c r="X8" s="131">
        <f>+'Lot 1-NVAQ'!W21</f>
        <v>104</v>
      </c>
      <c r="Y8" s="131">
        <f>+'Lot 1-NVAQ'!X21</f>
        <v>15</v>
      </c>
      <c r="Z8" s="131">
        <f>+'Lot 1-NVAQ'!Y21</f>
        <v>173</v>
      </c>
      <c r="AA8" s="131">
        <f>+'Lot 1-NVAQ'!Z21</f>
        <v>10</v>
      </c>
      <c r="AB8" s="131"/>
      <c r="AC8" s="131"/>
      <c r="AD8" s="131"/>
      <c r="AE8" s="131"/>
      <c r="AF8" s="131"/>
      <c r="AG8" s="131"/>
      <c r="AH8" s="131"/>
    </row>
    <row r="9" spans="1:34" ht="17.149999999999999" customHeight="1" x14ac:dyDescent="0.25">
      <c r="A9" s="127" t="s">
        <v>0</v>
      </c>
      <c r="B9" s="134">
        <v>1</v>
      </c>
      <c r="C9" s="134">
        <v>26</v>
      </c>
      <c r="D9" s="143">
        <f>+'Lot 1-AURA'!C30</f>
        <v>405</v>
      </c>
      <c r="E9" s="143">
        <f>+'Lot 1-AURA'!D30</f>
        <v>532</v>
      </c>
      <c r="F9" s="143">
        <f>+'Lot 1-AURA'!E30</f>
        <v>13</v>
      </c>
      <c r="G9" s="131">
        <f>+'Lot 1-AURA'!F30</f>
        <v>0</v>
      </c>
      <c r="H9" s="131">
        <f>+'Lot 1-AURA'!G30</f>
        <v>0</v>
      </c>
      <c r="I9" s="131">
        <f>+'Lot 1-AURA'!H30</f>
        <v>0</v>
      </c>
      <c r="J9" s="131">
        <f>+'Lot 1-AURA'!I30</f>
        <v>0</v>
      </c>
      <c r="K9" s="131">
        <f>+'Lot 1-AURA'!J30</f>
        <v>0</v>
      </c>
      <c r="L9" s="131">
        <f>+'Lot 1-AURA'!K30</f>
        <v>0</v>
      </c>
      <c r="M9" s="131">
        <f>+'Lot 1-AURA'!L30</f>
        <v>0</v>
      </c>
      <c r="N9" s="131">
        <f>+'Lot 1-AURA'!M30</f>
        <v>0</v>
      </c>
      <c r="O9" s="131">
        <f>+'Lot 1-AURA'!N30</f>
        <v>0</v>
      </c>
      <c r="P9" s="131">
        <f>+'Lot 1-AURA'!O30</f>
        <v>12</v>
      </c>
      <c r="Q9" s="131">
        <f>+'Lot 1-AURA'!P30</f>
        <v>139</v>
      </c>
      <c r="R9" s="131">
        <f>+'Lot 1-AURA'!Q30</f>
        <v>0</v>
      </c>
      <c r="S9" s="131">
        <f>+'Lot 1-AURA'!R30</f>
        <v>157</v>
      </c>
      <c r="T9" s="131">
        <f>+'Lot 1-AURA'!S30</f>
        <v>158</v>
      </c>
      <c r="U9" s="131">
        <f>+'Lot 1-AURA'!T30</f>
        <v>7</v>
      </c>
      <c r="V9" s="131">
        <f>+'Lot 1-AURA'!U30</f>
        <v>0</v>
      </c>
      <c r="W9" s="131">
        <f>+'Lot 1-AURA'!V30</f>
        <v>21</v>
      </c>
      <c r="X9" s="131">
        <f>+'Lot 1-AURA'!W30</f>
        <v>26</v>
      </c>
      <c r="Y9" s="131">
        <f>+'Lot 1-AURA'!X30</f>
        <v>0</v>
      </c>
      <c r="Z9" s="131">
        <f>+'Lot 1-AURA'!Y30</f>
        <v>373</v>
      </c>
      <c r="AA9" s="131">
        <f>'Lot 1-AURA'!Z30</f>
        <v>0</v>
      </c>
      <c r="AB9" s="131"/>
      <c r="AC9" s="131"/>
      <c r="AD9" s="131"/>
      <c r="AE9" s="131"/>
      <c r="AF9" s="131"/>
      <c r="AG9" s="131"/>
      <c r="AH9" s="131"/>
    </row>
    <row r="10" spans="1:34" ht="17.149999999999999" customHeight="1" x14ac:dyDescent="0.25">
      <c r="A10" s="127" t="s">
        <v>5</v>
      </c>
      <c r="B10" s="134">
        <v>1</v>
      </c>
      <c r="C10" s="220">
        <v>11</v>
      </c>
      <c r="D10" s="143">
        <f>'Lot 1-BFCT'!C15</f>
        <v>200</v>
      </c>
      <c r="E10" s="143">
        <f>'Lot 1-BFCT'!D15</f>
        <v>238</v>
      </c>
      <c r="F10" s="143">
        <f>'Lot 1-BFCT'!E15</f>
        <v>15</v>
      </c>
      <c r="G10" s="143">
        <f>'Lot 1-BFCT'!F15</f>
        <v>0</v>
      </c>
      <c r="H10" s="143">
        <f>'Lot 1-BFCT'!G15</f>
        <v>0</v>
      </c>
      <c r="I10" s="143">
        <f>'Lot 1-BFCT'!H15</f>
        <v>0</v>
      </c>
      <c r="J10" s="143">
        <f>'Lot 1-BFCT'!I15</f>
        <v>0</v>
      </c>
      <c r="K10" s="143">
        <f>'Lot 1-BFCT'!J15</f>
        <v>0</v>
      </c>
      <c r="L10" s="143">
        <f>'Lot 1-BFCT'!K15</f>
        <v>0</v>
      </c>
      <c r="M10" s="143">
        <f>'Lot 1-BFCT'!L15</f>
        <v>44</v>
      </c>
      <c r="N10" s="143">
        <f>'Lot 1-BFCT'!M15</f>
        <v>0</v>
      </c>
      <c r="O10" s="143">
        <f>'Lot 1-BFCT'!N15</f>
        <v>0</v>
      </c>
      <c r="P10" s="143">
        <f>'Lot 1-BFCT'!O15</f>
        <v>0</v>
      </c>
      <c r="Q10" s="143">
        <f>'Lot 1-BFCT'!P15</f>
        <v>32</v>
      </c>
      <c r="R10" s="143">
        <f>'Lot 1-BFCT'!Q15</f>
        <v>0</v>
      </c>
      <c r="S10" s="143">
        <f>'Lot 1-BFCT'!R15</f>
        <v>32</v>
      </c>
      <c r="T10" s="143">
        <f>'Lot 1-BFCT'!S15</f>
        <v>25</v>
      </c>
      <c r="U10" s="143">
        <f>'Lot 1-BFCT'!T15</f>
        <v>0</v>
      </c>
      <c r="V10" s="143">
        <f>'Lot 1-BFCT'!U15</f>
        <v>0</v>
      </c>
      <c r="W10" s="143">
        <f>'Lot 1-BFCT'!V15</f>
        <v>23</v>
      </c>
      <c r="X10" s="143">
        <f>'Lot 1-BFCT'!W15</f>
        <v>0</v>
      </c>
      <c r="Y10" s="143">
        <f>'Lot 1-BFCT'!X15</f>
        <v>0</v>
      </c>
      <c r="Z10" s="143">
        <f>'Lot 1-BFCT'!Y15</f>
        <v>62</v>
      </c>
      <c r="AA10" s="143">
        <f>'Lot 1-BFCT'!Z15</f>
        <v>0</v>
      </c>
      <c r="AB10" s="143">
        <f>'Lot 1-BFCT'!AA15</f>
        <v>8</v>
      </c>
      <c r="AC10" s="143">
        <f>'Lot 1-BFCT'!AB15</f>
        <v>9</v>
      </c>
      <c r="AD10" s="143">
        <f>'Lot 1-BFCT'!AC15</f>
        <v>9</v>
      </c>
      <c r="AE10" s="143">
        <f>'Lot 1-BFCT'!AD15</f>
        <v>5</v>
      </c>
      <c r="AF10" s="143">
        <f>'Lot 1-BFCT'!AE15</f>
        <v>0</v>
      </c>
      <c r="AG10" s="143">
        <f>'Lot 1-BFCT'!AF15</f>
        <v>0</v>
      </c>
      <c r="AH10" s="131">
        <f>+'Lot 1-AURA'!AH31</f>
        <v>0</v>
      </c>
    </row>
    <row r="11" spans="1:34" ht="17.149999999999999" customHeight="1" x14ac:dyDescent="0.25">
      <c r="A11" s="127" t="s">
        <v>41</v>
      </c>
      <c r="B11" s="134">
        <v>1</v>
      </c>
      <c r="C11" s="134">
        <v>12</v>
      </c>
      <c r="D11" s="143">
        <f>+'Lot 1-GEST'!C16</f>
        <v>435</v>
      </c>
      <c r="E11" s="143">
        <f>+'Lot 1-GEST'!D16</f>
        <v>440</v>
      </c>
      <c r="F11" s="143">
        <f>+'Lot 1-GEST'!E16</f>
        <v>0</v>
      </c>
      <c r="G11" s="131">
        <f>+'Lot 1-GEST'!F16</f>
        <v>0</v>
      </c>
      <c r="H11" s="131">
        <f>+'Lot 1-GEST'!G16</f>
        <v>0</v>
      </c>
      <c r="I11" s="131">
        <f>+'Lot 1-GEST'!H16</f>
        <v>0</v>
      </c>
      <c r="J11" s="131">
        <f>+'Lot 1-GEST'!I16</f>
        <v>0</v>
      </c>
      <c r="K11" s="131">
        <f>+'Lot 1-GEST'!J16</f>
        <v>0</v>
      </c>
      <c r="L11" s="131">
        <f>+'Lot 1-GEST'!K16</f>
        <v>0</v>
      </c>
      <c r="M11" s="131">
        <f>+'Lot 1-GEST'!L16</f>
        <v>0</v>
      </c>
      <c r="N11" s="131">
        <f>+'Lot 1-GEST'!M16</f>
        <v>0</v>
      </c>
      <c r="O11" s="131">
        <f>+'Lot 1-GEST'!N16</f>
        <v>0</v>
      </c>
      <c r="P11" s="131">
        <f>+'Lot 1-GEST'!O16</f>
        <v>0</v>
      </c>
      <c r="Q11" s="131">
        <f>+'Lot 1-GEST'!P16</f>
        <v>0</v>
      </c>
      <c r="R11" s="131">
        <f>+'Lot 1-GEST'!Q16</f>
        <v>0</v>
      </c>
      <c r="S11" s="131">
        <f>+'Lot 1-GEST'!R16</f>
        <v>192</v>
      </c>
      <c r="T11" s="131">
        <f>+'Lot 1-GEST'!S16</f>
        <v>100</v>
      </c>
      <c r="U11" s="131">
        <f>+'Lot 1-GEST'!T16</f>
        <v>0</v>
      </c>
      <c r="V11" s="131">
        <f>+'Lot 1-GEST'!U16</f>
        <v>0</v>
      </c>
      <c r="W11" s="131">
        <f>+'Lot 1-GEST'!V16</f>
        <v>159</v>
      </c>
      <c r="X11" s="131">
        <f>+'Lot 1-GEST'!W16</f>
        <v>0</v>
      </c>
      <c r="Y11" s="131">
        <f>+'Lot 1-GEST'!X16</f>
        <v>0</v>
      </c>
      <c r="Z11" s="131">
        <f>+'Lot 1-GEST'!Y16</f>
        <v>0</v>
      </c>
      <c r="AA11" s="131">
        <f>+'Lot 1-GEST'!Z16</f>
        <v>0</v>
      </c>
      <c r="AB11" s="131"/>
      <c r="AC11" s="131"/>
      <c r="AD11" s="131"/>
      <c r="AE11" s="131"/>
      <c r="AF11" s="131"/>
      <c r="AG11" s="131"/>
      <c r="AH11" s="131"/>
    </row>
    <row r="12" spans="1:34" ht="17.149999999999999" customHeight="1" x14ac:dyDescent="0.25">
      <c r="A12" s="127" t="s">
        <v>141</v>
      </c>
      <c r="B12" s="134">
        <v>1</v>
      </c>
      <c r="C12" s="134">
        <v>23</v>
      </c>
      <c r="D12" s="143">
        <f>+'Lot 1-OCPM'!C27</f>
        <v>396</v>
      </c>
      <c r="E12" s="143">
        <f>+'Lot 1-OCPM'!D27</f>
        <v>308</v>
      </c>
      <c r="F12" s="143">
        <f>+'Lot 1-OCPM'!E27</f>
        <v>14</v>
      </c>
      <c r="G12" s="131">
        <f>+'Lot 1-OCPM'!F27</f>
        <v>0</v>
      </c>
      <c r="H12" s="131">
        <f>+'Lot 1-OCPM'!G27</f>
        <v>30</v>
      </c>
      <c r="I12" s="131">
        <f>+'Lot 1-OCPM'!H27</f>
        <v>47</v>
      </c>
      <c r="J12" s="131">
        <f>+'Lot 1-OCPM'!I27</f>
        <v>0</v>
      </c>
      <c r="K12" s="131">
        <f>+'Lot 1-OCPM'!J27</f>
        <v>0</v>
      </c>
      <c r="L12" s="131">
        <f>+'Lot 1-OCPM'!K27</f>
        <v>21</v>
      </c>
      <c r="M12" s="131">
        <f>+'Lot 1-OCPM'!L27</f>
        <v>1</v>
      </c>
      <c r="N12" s="131">
        <f>+'Lot 1-OCPM'!M27</f>
        <v>0</v>
      </c>
      <c r="O12" s="131">
        <f>+'Lot 1-OCPM'!N27</f>
        <v>17</v>
      </c>
      <c r="P12" s="131">
        <f>+'Lot 1-OCPM'!O27</f>
        <v>0</v>
      </c>
      <c r="Q12" s="131">
        <f>+'Lot 1-OCPM'!P27</f>
        <v>5</v>
      </c>
      <c r="R12" s="131">
        <f>+'Lot 1-OCPM'!Q27</f>
        <v>0</v>
      </c>
      <c r="S12" s="131">
        <f>+'Lot 1-OCPM'!R27</f>
        <v>157</v>
      </c>
      <c r="T12" s="131">
        <f>+'Lot 1-OCPM'!S27</f>
        <v>77</v>
      </c>
      <c r="U12" s="131">
        <f>+'Lot 1-OCPM'!T27</f>
        <v>3</v>
      </c>
      <c r="V12" s="131">
        <f>+'Lot 1-OCPM'!U27</f>
        <v>6</v>
      </c>
      <c r="W12" s="131">
        <f>+'Lot 1-OCPM'!V27</f>
        <v>106</v>
      </c>
      <c r="X12" s="131">
        <f>+'Lot 1-OCPM'!W27</f>
        <v>32</v>
      </c>
      <c r="Y12" s="131">
        <f>+'Lot 1-OCPM'!X27</f>
        <v>29</v>
      </c>
      <c r="Z12" s="131">
        <f>+'Lot 1-OCPM'!Y27</f>
        <v>7</v>
      </c>
      <c r="AA12" s="131">
        <f>+'Lot 1-OCPM'!Z27</f>
        <v>62</v>
      </c>
      <c r="AB12" s="131"/>
      <c r="AC12" s="131"/>
      <c r="AD12" s="131"/>
      <c r="AE12" s="131"/>
      <c r="AF12" s="131"/>
      <c r="AG12" s="131"/>
      <c r="AH12" s="131"/>
    </row>
    <row r="13" spans="1:34" ht="17.149999999999999" customHeight="1" x14ac:dyDescent="0.25">
      <c r="A13" s="127" t="s">
        <v>163</v>
      </c>
      <c r="B13" s="134">
        <v>1</v>
      </c>
      <c r="C13" s="134">
        <v>20</v>
      </c>
      <c r="D13" s="143">
        <f>+'Lot 1-PACC'!C29</f>
        <v>334</v>
      </c>
      <c r="E13" s="143">
        <f>+'Lot 1-PACC'!D29</f>
        <v>370</v>
      </c>
      <c r="F13" s="143">
        <f>+'Lot 1-PACC'!E29</f>
        <v>0</v>
      </c>
      <c r="G13" s="131">
        <f>+'Lot 1-PACC'!F29</f>
        <v>0</v>
      </c>
      <c r="H13" s="131">
        <f>+'Lot 1-PACC'!G29</f>
        <v>0</v>
      </c>
      <c r="I13" s="131">
        <f>+'Lot 1-PACC'!H29</f>
        <v>0</v>
      </c>
      <c r="J13" s="131">
        <f>+'Lot 1-PACC'!I29</f>
        <v>0</v>
      </c>
      <c r="K13" s="131">
        <f>+'Lot 1-PACC'!J29</f>
        <v>0</v>
      </c>
      <c r="L13" s="131">
        <f>+'Lot 1-PACC'!K29</f>
        <v>0</v>
      </c>
      <c r="M13" s="131">
        <f>+'Lot 1-PACC'!L29</f>
        <v>40</v>
      </c>
      <c r="N13" s="131">
        <f>+'Lot 1-PACC'!M29</f>
        <v>0</v>
      </c>
      <c r="O13" s="131">
        <f>+'Lot 1-PACC'!N29</f>
        <v>39</v>
      </c>
      <c r="P13" s="131">
        <f>+'Lot 1-PACC'!O29</f>
        <v>0</v>
      </c>
      <c r="Q13" s="131">
        <f>+'Lot 1-PACC'!P29</f>
        <v>14</v>
      </c>
      <c r="R13" s="131">
        <f>+'Lot 1-PACC'!Q29</f>
        <v>0</v>
      </c>
      <c r="S13" s="131">
        <f>+'Lot 1-PACC'!R29</f>
        <v>10</v>
      </c>
      <c r="T13" s="131">
        <f>+'Lot 1-PACC'!S29</f>
        <v>10</v>
      </c>
      <c r="U13" s="131">
        <f>+'Lot 1-PACC'!T29</f>
        <v>0</v>
      </c>
      <c r="V13" s="131">
        <f>+'Lot 1-PACC'!U29</f>
        <v>0</v>
      </c>
      <c r="W13" s="131">
        <f>+'Lot 1-PACC'!V29</f>
        <v>109</v>
      </c>
      <c r="X13" s="131">
        <f>+'Lot 1-PACC'!W29</f>
        <v>0</v>
      </c>
      <c r="Y13" s="131">
        <f>+'Lot 1-PACC'!X29</f>
        <v>0</v>
      </c>
      <c r="Z13" s="131">
        <f>+'Lot 1-PACC'!Y29</f>
        <v>0</v>
      </c>
      <c r="AA13" s="131">
        <f>+'Lot 1-PACC'!Z29</f>
        <v>0</v>
      </c>
      <c r="AB13" s="131"/>
      <c r="AC13" s="131"/>
      <c r="AD13" s="131"/>
      <c r="AE13" s="131"/>
      <c r="AF13" s="131"/>
      <c r="AG13" s="131"/>
      <c r="AH13" s="131"/>
    </row>
    <row r="14" spans="1:34" s="129" customFormat="1" ht="17.149999999999999" customHeight="1" x14ac:dyDescent="0.25">
      <c r="A14" s="130" t="s">
        <v>213</v>
      </c>
      <c r="B14" s="135">
        <v>1</v>
      </c>
      <c r="C14" s="135">
        <f>SUM(C4:C13)</f>
        <v>199</v>
      </c>
      <c r="D14" s="144">
        <f>SUM(D4:D13)</f>
        <v>3442</v>
      </c>
      <c r="E14" s="144">
        <f t="shared" ref="E14:AH14" si="0">SUM(E4:E13)</f>
        <v>3828</v>
      </c>
      <c r="F14" s="144">
        <f t="shared" si="0"/>
        <v>187</v>
      </c>
      <c r="G14" s="144">
        <f t="shared" si="0"/>
        <v>2</v>
      </c>
      <c r="H14" s="144">
        <f t="shared" si="0"/>
        <v>76</v>
      </c>
      <c r="I14" s="144">
        <f t="shared" si="0"/>
        <v>309</v>
      </c>
      <c r="J14" s="144">
        <f t="shared" si="0"/>
        <v>2</v>
      </c>
      <c r="K14" s="144">
        <f t="shared" si="0"/>
        <v>5</v>
      </c>
      <c r="L14" s="144">
        <f t="shared" si="0"/>
        <v>109</v>
      </c>
      <c r="M14" s="144">
        <f t="shared" si="0"/>
        <v>110</v>
      </c>
      <c r="N14" s="144">
        <f t="shared" si="0"/>
        <v>5</v>
      </c>
      <c r="O14" s="144">
        <f t="shared" si="0"/>
        <v>107</v>
      </c>
      <c r="P14" s="144">
        <f t="shared" si="0"/>
        <v>75</v>
      </c>
      <c r="Q14" s="144">
        <f t="shared" si="0"/>
        <v>689</v>
      </c>
      <c r="R14" s="144">
        <f t="shared" si="0"/>
        <v>38</v>
      </c>
      <c r="S14" s="144">
        <f t="shared" si="0"/>
        <v>1744</v>
      </c>
      <c r="T14" s="144">
        <f t="shared" si="0"/>
        <v>1499</v>
      </c>
      <c r="U14" s="144">
        <f t="shared" si="0"/>
        <v>26</v>
      </c>
      <c r="V14" s="144">
        <f t="shared" si="0"/>
        <v>12</v>
      </c>
      <c r="W14" s="144">
        <f t="shared" si="0"/>
        <v>1060</v>
      </c>
      <c r="X14" s="144">
        <f t="shared" si="0"/>
        <v>297</v>
      </c>
      <c r="Y14" s="144">
        <f t="shared" si="0"/>
        <v>61</v>
      </c>
      <c r="Z14" s="144">
        <f t="shared" si="0"/>
        <v>1103</v>
      </c>
      <c r="AA14" s="144">
        <f t="shared" si="0"/>
        <v>163</v>
      </c>
      <c r="AB14" s="144">
        <f t="shared" si="0"/>
        <v>9</v>
      </c>
      <c r="AC14" s="144">
        <f t="shared" si="0"/>
        <v>24</v>
      </c>
      <c r="AD14" s="144">
        <f t="shared" si="0"/>
        <v>11</v>
      </c>
      <c r="AE14" s="144">
        <f t="shared" si="0"/>
        <v>14</v>
      </c>
      <c r="AF14" s="144">
        <f t="shared" si="0"/>
        <v>0</v>
      </c>
      <c r="AG14" s="144">
        <f t="shared" si="0"/>
        <v>1</v>
      </c>
      <c r="AH14" s="144">
        <f t="shared" si="0"/>
        <v>1</v>
      </c>
    </row>
    <row r="16" spans="1:34" ht="28" customHeight="1" x14ac:dyDescent="0.25">
      <c r="G16" s="321"/>
      <c r="H16" s="321"/>
      <c r="I16" s="321"/>
      <c r="J16" s="322"/>
      <c r="K16" s="322"/>
      <c r="L16" s="322"/>
    </row>
    <row r="17" spans="1:15" ht="13" x14ac:dyDescent="0.25">
      <c r="D17" s="186"/>
      <c r="E17" s="186"/>
      <c r="F17" s="128"/>
      <c r="G17" s="190"/>
      <c r="H17" s="190"/>
      <c r="I17" s="190"/>
      <c r="J17" s="190"/>
      <c r="K17" s="221"/>
      <c r="L17" s="221"/>
      <c r="N17" s="190"/>
    </row>
    <row r="18" spans="1:15" ht="56" x14ac:dyDescent="0.25">
      <c r="A18" s="150" t="s">
        <v>240</v>
      </c>
      <c r="B18" s="149"/>
      <c r="C18" s="149"/>
      <c r="D18" s="147" t="s">
        <v>241</v>
      </c>
      <c r="E18" s="148" t="s">
        <v>242</v>
      </c>
      <c r="F18" s="139" t="s">
        <v>230</v>
      </c>
      <c r="G18" s="135" t="s">
        <v>243</v>
      </c>
      <c r="H18" s="187"/>
      <c r="I18" s="222"/>
      <c r="J18" s="187"/>
      <c r="K18" s="221"/>
      <c r="L18" s="221"/>
      <c r="N18" s="187"/>
    </row>
    <row r="19" spans="1:15" ht="17.149999999999999" customHeight="1" x14ac:dyDescent="0.25">
      <c r="A19" s="127" t="s">
        <v>17</v>
      </c>
      <c r="B19" s="134">
        <v>1</v>
      </c>
      <c r="C19" s="134"/>
      <c r="D19" s="143">
        <f>'Lot 1-BRET'!C16</f>
        <v>2354</v>
      </c>
      <c r="E19" s="143">
        <f>'Lot 1-BRET'!D16</f>
        <v>110</v>
      </c>
      <c r="F19" s="143">
        <f>'Lot 1-BRET'!E16</f>
        <v>110</v>
      </c>
      <c r="G19" s="144">
        <f>SUM(D19:F19)</f>
        <v>2574</v>
      </c>
      <c r="H19" s="188"/>
      <c r="I19" s="189"/>
      <c r="J19" s="188"/>
      <c r="K19" s="221"/>
      <c r="L19" s="221"/>
      <c r="N19" s="188"/>
    </row>
    <row r="20" spans="1:15" ht="17.149999999999999" customHeight="1" x14ac:dyDescent="0.25">
      <c r="A20" s="127" t="s">
        <v>26</v>
      </c>
      <c r="B20" s="134">
        <v>1</v>
      </c>
      <c r="C20" s="134"/>
      <c r="D20" s="143">
        <f>'Lot 1-CPDL'!C26</f>
        <v>2926</v>
      </c>
      <c r="E20" s="143">
        <f>'Lot 1-CPDL'!D26</f>
        <v>1690</v>
      </c>
      <c r="F20" s="143">
        <f>'Lot 1-CPDL'!E26</f>
        <v>264</v>
      </c>
      <c r="G20" s="144">
        <f>SUM(D20:F20)</f>
        <v>4880</v>
      </c>
      <c r="H20" s="188"/>
      <c r="I20" s="189"/>
      <c r="J20" s="188"/>
      <c r="K20" s="221"/>
      <c r="L20" s="221"/>
      <c r="N20" s="188"/>
    </row>
    <row r="21" spans="1:15" ht="17.149999999999999" customHeight="1" x14ac:dyDescent="0.25">
      <c r="A21" s="127" t="s">
        <v>56</v>
      </c>
      <c r="B21" s="134">
        <v>1</v>
      </c>
      <c r="C21" s="134"/>
      <c r="D21" s="143">
        <f>'Lot 1-HFNO'!C37</f>
        <v>5588</v>
      </c>
      <c r="E21" s="143">
        <f>'Lot 1-HFNO'!D37</f>
        <v>2565</v>
      </c>
      <c r="F21" s="143">
        <f>'Lot 1-HFNO'!E37</f>
        <v>286</v>
      </c>
      <c r="G21" s="144">
        <f>SUM(D21:F21)</f>
        <v>8439</v>
      </c>
      <c r="H21" s="188"/>
      <c r="I21" s="189"/>
      <c r="J21" s="188"/>
      <c r="K21" s="221"/>
      <c r="L21" s="221"/>
      <c r="N21" s="188"/>
    </row>
    <row r="22" spans="1:15" ht="17.149999999999999" customHeight="1" x14ac:dyDescent="0.25">
      <c r="A22" s="127" t="s">
        <v>87</v>
      </c>
      <c r="B22" s="134">
        <v>1</v>
      </c>
      <c r="C22" s="134"/>
      <c r="D22" s="143">
        <f>'Lot 1-IDFR'!C38</f>
        <v>4675</v>
      </c>
      <c r="E22" s="143">
        <f>'Lot 1-IDFR'!D38</f>
        <v>4800</v>
      </c>
      <c r="F22" s="143">
        <f>'Lot 1-IDFR'!E38</f>
        <v>154</v>
      </c>
      <c r="G22" s="144">
        <f>SUM(D22:F22)</f>
        <v>9629</v>
      </c>
      <c r="H22" s="188"/>
      <c r="I22" s="189"/>
      <c r="J22" s="188"/>
      <c r="K22" s="221"/>
      <c r="L22" s="221"/>
      <c r="N22" s="188"/>
    </row>
    <row r="23" spans="1:15" ht="17" customHeight="1" x14ac:dyDescent="0.25">
      <c r="A23" s="127" t="s">
        <v>123</v>
      </c>
      <c r="B23" s="134">
        <v>1</v>
      </c>
      <c r="C23" s="134"/>
      <c r="D23" s="143">
        <f>'Lot 1-NVAQ'!C24</f>
        <v>2849</v>
      </c>
      <c r="E23" s="143">
        <f>'Lot 1-NVAQ'!D24</f>
        <v>535</v>
      </c>
      <c r="F23" s="143">
        <f>'Lot 1-NVAQ'!E24</f>
        <v>781</v>
      </c>
      <c r="G23" s="144">
        <f>SUM(D23:F23)</f>
        <v>4165</v>
      </c>
      <c r="H23" s="188"/>
      <c r="I23" s="189"/>
      <c r="J23" s="188"/>
      <c r="K23" s="221"/>
      <c r="L23" s="221"/>
      <c r="N23" s="188"/>
    </row>
    <row r="24" spans="1:15" ht="17.149999999999999" customHeight="1" x14ac:dyDescent="0.25">
      <c r="A24" s="127" t="s">
        <v>0</v>
      </c>
      <c r="B24" s="134">
        <v>1</v>
      </c>
      <c r="C24" s="134"/>
      <c r="D24" s="143">
        <f>'Lot 1-AURA'!C33</f>
        <v>4455</v>
      </c>
      <c r="E24" s="143">
        <f>'Lot 1-AURA'!D33</f>
        <v>2660</v>
      </c>
      <c r="F24" s="143">
        <f>'Lot 1-AURA'!E33</f>
        <v>143</v>
      </c>
      <c r="G24" s="144">
        <f>SUM(D24:F24)</f>
        <v>7258</v>
      </c>
      <c r="H24" s="188"/>
      <c r="I24" s="189"/>
      <c r="J24" s="188"/>
      <c r="K24" s="221"/>
      <c r="L24" s="221"/>
      <c r="N24" s="188"/>
    </row>
    <row r="25" spans="1:15" ht="17.149999999999999" customHeight="1" x14ac:dyDescent="0.25">
      <c r="A25" s="127" t="s">
        <v>5</v>
      </c>
      <c r="B25" s="134">
        <v>1</v>
      </c>
      <c r="C25" s="134"/>
      <c r="D25" s="143">
        <f>'Lot 1-BFCT'!C18</f>
        <v>2200</v>
      </c>
      <c r="E25" s="143">
        <f>'Lot 1-BFCT'!D18</f>
        <v>1190</v>
      </c>
      <c r="F25" s="143">
        <f>'Lot 1-BFCT'!E18</f>
        <v>165</v>
      </c>
      <c r="G25" s="144">
        <f>SUM(D25:F25)</f>
        <v>3555</v>
      </c>
      <c r="H25" s="188"/>
      <c r="I25" s="189"/>
      <c r="J25" s="188"/>
      <c r="K25" s="221"/>
      <c r="L25" s="221"/>
      <c r="N25" s="188"/>
    </row>
    <row r="26" spans="1:15" ht="17.149999999999999" customHeight="1" x14ac:dyDescent="0.25">
      <c r="A26" s="127" t="s">
        <v>41</v>
      </c>
      <c r="B26" s="134">
        <v>1</v>
      </c>
      <c r="C26" s="134"/>
      <c r="D26" s="143">
        <f>'Lot 1-GEST'!C19</f>
        <v>4785</v>
      </c>
      <c r="E26" s="143">
        <f>'Lot 1-GEST'!D19</f>
        <v>2200</v>
      </c>
      <c r="F26" s="143">
        <f>'Lot 1-GEST'!E19</f>
        <v>0</v>
      </c>
      <c r="G26" s="144">
        <f>SUM(D26:F26)</f>
        <v>6985</v>
      </c>
      <c r="H26" s="188"/>
      <c r="I26" s="189"/>
      <c r="J26" s="188"/>
      <c r="K26" s="221"/>
      <c r="L26" s="221"/>
      <c r="N26" s="188"/>
    </row>
    <row r="27" spans="1:15" ht="17.149999999999999" customHeight="1" x14ac:dyDescent="0.25">
      <c r="A27" s="127" t="s">
        <v>141</v>
      </c>
      <c r="B27" s="134">
        <v>1</v>
      </c>
      <c r="C27" s="134"/>
      <c r="D27" s="143">
        <f>'Lot 1-OCPM'!C30</f>
        <v>4356</v>
      </c>
      <c r="E27" s="143">
        <f>'Lot 1-OCPM'!D30</f>
        <v>1540</v>
      </c>
      <c r="F27" s="143">
        <f>'Lot 1-OCPM'!E30</f>
        <v>154</v>
      </c>
      <c r="G27" s="144">
        <f>SUM(D27:F27)</f>
        <v>6050</v>
      </c>
      <c r="H27" s="188"/>
      <c r="I27" s="189"/>
      <c r="J27" s="188"/>
      <c r="K27" s="221"/>
      <c r="L27" s="221"/>
      <c r="N27" s="188"/>
    </row>
    <row r="28" spans="1:15" ht="17.149999999999999" customHeight="1" x14ac:dyDescent="0.25">
      <c r="A28" s="127" t="s">
        <v>163</v>
      </c>
      <c r="B28" s="134">
        <v>1</v>
      </c>
      <c r="C28" s="134"/>
      <c r="D28" s="143">
        <f>'Lot 1-PACC'!C32</f>
        <v>3674</v>
      </c>
      <c r="E28" s="143">
        <f>'Lot 1-PACC'!D32</f>
        <v>1850</v>
      </c>
      <c r="F28" s="143">
        <f>'Lot 1-PACC'!E32</f>
        <v>0</v>
      </c>
      <c r="G28" s="144">
        <f>SUM(D28:F28)</f>
        <v>5524</v>
      </c>
      <c r="H28" s="188"/>
      <c r="I28" s="189"/>
      <c r="J28" s="188"/>
      <c r="K28" s="221"/>
      <c r="L28" s="221"/>
      <c r="N28" s="188"/>
    </row>
    <row r="29" spans="1:15" s="129" customFormat="1" ht="17.149999999999999" customHeight="1" x14ac:dyDescent="0.25">
      <c r="A29" s="130" t="s">
        <v>213</v>
      </c>
      <c r="B29" s="135">
        <v>1</v>
      </c>
      <c r="C29" s="135"/>
      <c r="D29" s="144">
        <f>SUM(D19:D28)</f>
        <v>37862</v>
      </c>
      <c r="E29" s="144">
        <f t="shared" ref="E29:G29" si="1">SUM(E19:E28)</f>
        <v>19140</v>
      </c>
      <c r="F29" s="144">
        <f t="shared" si="1"/>
        <v>2057</v>
      </c>
      <c r="G29" s="144">
        <f t="shared" si="1"/>
        <v>59059</v>
      </c>
      <c r="H29" s="189"/>
      <c r="I29" s="189"/>
      <c r="J29" s="188"/>
      <c r="K29" s="221"/>
      <c r="L29" s="221"/>
      <c r="N29" s="188"/>
    </row>
    <row r="30" spans="1:15" ht="28.5" customHeight="1" x14ac:dyDescent="0.25">
      <c r="G30" s="323"/>
      <c r="H30" s="324"/>
      <c r="I30" s="324"/>
      <c r="J30" s="324"/>
      <c r="K30" s="324"/>
      <c r="L30" s="324"/>
      <c r="M30" s="324"/>
      <c r="N30" s="324"/>
      <c r="O30" s="324"/>
    </row>
    <row r="31" spans="1:15" x14ac:dyDescent="0.25">
      <c r="G31" s="224"/>
      <c r="H31" s="224"/>
      <c r="L31" s="224"/>
      <c r="M31" s="224"/>
      <c r="N31" s="224"/>
    </row>
    <row r="32" spans="1:15" s="231" customFormat="1" ht="18.75" customHeight="1" x14ac:dyDescent="0.25">
      <c r="B32" s="232"/>
      <c r="C32" s="232"/>
      <c r="D32" s="233"/>
      <c r="E32" s="233"/>
      <c r="F32" s="234"/>
      <c r="I32" s="235"/>
    </row>
    <row r="33" spans="1:9" s="129" customFormat="1" ht="13" x14ac:dyDescent="0.25">
      <c r="A33" s="230"/>
      <c r="B33" s="227"/>
      <c r="C33" s="227"/>
      <c r="D33" s="228"/>
      <c r="E33" s="228"/>
      <c r="F33" s="229"/>
    </row>
    <row r="35" spans="1:9" x14ac:dyDescent="0.25">
      <c r="D35" s="223"/>
      <c r="E35" s="223"/>
    </row>
    <row r="36" spans="1:9" x14ac:dyDescent="0.25">
      <c r="D36" s="226"/>
    </row>
    <row r="37" spans="1:9" x14ac:dyDescent="0.25">
      <c r="D37" s="226"/>
      <c r="G37" s="224"/>
      <c r="H37" s="224"/>
    </row>
    <row r="38" spans="1:9" x14ac:dyDescent="0.25">
      <c r="I38" s="225"/>
    </row>
  </sheetData>
  <autoFilter ref="A1:AH14" xr:uid="{81D87F7D-E295-4FA1-8095-AD32477BECE6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</autoFilter>
  <mergeCells count="8">
    <mergeCell ref="D1:F1"/>
    <mergeCell ref="G1:O2"/>
    <mergeCell ref="P1:AA2"/>
    <mergeCell ref="AB1:AH2"/>
    <mergeCell ref="G16:I16"/>
    <mergeCell ref="J16:L16"/>
    <mergeCell ref="G30:K30"/>
    <mergeCell ref="L30:O30"/>
  </mergeCells>
  <phoneticPr fontId="3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56319-E819-4014-9C85-4CB3E095ED48}">
  <dimension ref="A1:AM10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" sqref="F1:F1048576"/>
    </sheetView>
  </sheetViews>
  <sheetFormatPr baseColWidth="10" defaultColWidth="10.81640625" defaultRowHeight="14.5" x14ac:dyDescent="0.35"/>
  <cols>
    <col min="1" max="1" width="7.7265625" style="2" customWidth="1"/>
    <col min="2" max="2" width="21.26953125" style="2" customWidth="1"/>
    <col min="3" max="3" width="15.1796875" style="26" customWidth="1"/>
    <col min="4" max="4" width="16.26953125" style="26" customWidth="1"/>
    <col min="5" max="5" width="23.54296875" style="26" customWidth="1"/>
    <col min="6" max="6" width="11.26953125" style="14" customWidth="1"/>
    <col min="7" max="7" width="10.81640625" style="14" customWidth="1"/>
    <col min="8" max="9" width="10.81640625" style="14"/>
    <col min="10" max="10" width="11.54296875" style="14" customWidth="1"/>
    <col min="11" max="11" width="10.54296875" style="14" customWidth="1"/>
    <col min="12" max="12" width="10.453125" style="14" customWidth="1"/>
    <col min="13" max="13" width="11.7265625" style="14" bestFit="1" customWidth="1"/>
    <col min="14" max="14" width="9.453125" style="14" bestFit="1" customWidth="1"/>
    <col min="15" max="15" width="10" style="14" customWidth="1"/>
    <col min="16" max="17" width="10.81640625" style="14"/>
    <col min="18" max="18" width="10" style="14" customWidth="1"/>
    <col min="19" max="19" width="10.81640625" style="14"/>
    <col min="20" max="20" width="6" style="14" bestFit="1" customWidth="1"/>
    <col min="21" max="21" width="9.81640625" style="14" bestFit="1" customWidth="1"/>
    <col min="22" max="22" width="10.81640625" style="14"/>
    <col min="23" max="23" width="7.1796875" style="14" customWidth="1"/>
    <col min="24" max="24" width="7.54296875" style="14" bestFit="1" customWidth="1"/>
    <col min="25" max="25" width="8.81640625" style="14" bestFit="1" customWidth="1"/>
    <col min="26" max="28" width="10.81640625" style="14"/>
    <col min="29" max="29" width="7.81640625" style="14" bestFit="1" customWidth="1"/>
    <col min="30" max="30" width="7.26953125" style="14" bestFit="1" customWidth="1"/>
    <col min="31" max="31" width="9" style="14" bestFit="1" customWidth="1"/>
    <col min="32" max="33" width="10.81640625" style="14"/>
    <col min="34" max="35" width="7" style="14" bestFit="1" customWidth="1"/>
    <col min="36" max="38" width="8" style="14" bestFit="1" customWidth="1"/>
    <col min="39" max="39" width="10.81640625" style="14"/>
    <col min="40" max="16384" width="10.81640625" style="1"/>
  </cols>
  <sheetData>
    <row r="1" spans="1:39" x14ac:dyDescent="0.35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327"/>
      <c r="T1" s="294" t="s">
        <v>227</v>
      </c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329"/>
      <c r="AH1" s="298" t="s">
        <v>212</v>
      </c>
      <c r="AI1" s="298"/>
      <c r="AJ1" s="298"/>
      <c r="AK1" s="298"/>
      <c r="AL1" s="298"/>
      <c r="AM1" s="299"/>
    </row>
    <row r="2" spans="1:39" s="26" customFormat="1" ht="28" x14ac:dyDescent="0.3">
      <c r="C2" s="29" t="s">
        <v>229</v>
      </c>
      <c r="D2" s="30" t="s">
        <v>228</v>
      </c>
      <c r="E2" s="24" t="s">
        <v>230</v>
      </c>
      <c r="F2" s="29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28"/>
      <c r="T2" s="296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330"/>
      <c r="AH2" s="300"/>
      <c r="AI2" s="300"/>
      <c r="AJ2" s="300"/>
      <c r="AK2" s="300"/>
      <c r="AL2" s="300"/>
      <c r="AM2" s="301"/>
    </row>
    <row r="3" spans="1:39" s="69" customFormat="1" ht="52" x14ac:dyDescent="0.25">
      <c r="A3" s="89" t="s">
        <v>284</v>
      </c>
      <c r="B3" s="65" t="s">
        <v>181</v>
      </c>
      <c r="C3" s="59" t="s">
        <v>234</v>
      </c>
      <c r="D3" s="60" t="s">
        <v>234</v>
      </c>
      <c r="E3" s="61" t="s">
        <v>234</v>
      </c>
      <c r="F3" s="66" t="s">
        <v>192</v>
      </c>
      <c r="G3" s="66" t="s">
        <v>193</v>
      </c>
      <c r="H3" s="66" t="s">
        <v>194</v>
      </c>
      <c r="I3" s="66" t="s">
        <v>195</v>
      </c>
      <c r="J3" s="66" t="s">
        <v>196</v>
      </c>
      <c r="K3" s="66" t="s">
        <v>197</v>
      </c>
      <c r="L3" s="66" t="s">
        <v>198</v>
      </c>
      <c r="M3" s="66" t="s">
        <v>199</v>
      </c>
      <c r="N3" s="66" t="s">
        <v>200</v>
      </c>
      <c r="O3" s="66" t="s">
        <v>201</v>
      </c>
      <c r="P3" s="66" t="s">
        <v>202</v>
      </c>
      <c r="Q3" s="66" t="s">
        <v>203</v>
      </c>
      <c r="R3" s="66" t="s">
        <v>204</v>
      </c>
      <c r="S3" s="66"/>
      <c r="T3" s="67" t="s">
        <v>205</v>
      </c>
      <c r="U3" s="67" t="s">
        <v>182</v>
      </c>
      <c r="V3" s="67" t="s">
        <v>183</v>
      </c>
      <c r="W3" s="67" t="s">
        <v>184</v>
      </c>
      <c r="X3" s="67" t="s">
        <v>185</v>
      </c>
      <c r="Y3" s="67" t="s">
        <v>186</v>
      </c>
      <c r="Z3" s="67" t="s">
        <v>187</v>
      </c>
      <c r="AA3" s="67" t="s">
        <v>188</v>
      </c>
      <c r="AB3" s="67" t="s">
        <v>206</v>
      </c>
      <c r="AC3" s="67" t="s">
        <v>189</v>
      </c>
      <c r="AD3" s="67" t="s">
        <v>190</v>
      </c>
      <c r="AE3" s="67" t="s">
        <v>191</v>
      </c>
      <c r="AF3" s="67"/>
      <c r="AG3" s="67"/>
      <c r="AH3" s="68" t="s">
        <v>209</v>
      </c>
      <c r="AI3" s="68" t="s">
        <v>210</v>
      </c>
      <c r="AJ3" s="68" t="s">
        <v>207</v>
      </c>
      <c r="AK3" s="68" t="s">
        <v>208</v>
      </c>
      <c r="AL3" s="68" t="s">
        <v>211</v>
      </c>
      <c r="AM3" s="68"/>
    </row>
    <row r="4" spans="1:39" x14ac:dyDescent="0.35">
      <c r="A4" s="9" t="s">
        <v>118</v>
      </c>
      <c r="B4" s="3" t="s">
        <v>119</v>
      </c>
      <c r="C4" s="18">
        <v>25</v>
      </c>
      <c r="D4" s="20">
        <v>40</v>
      </c>
      <c r="E4" s="2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5"/>
      <c r="AI4" s="5"/>
      <c r="AJ4" s="5"/>
      <c r="AK4" s="5"/>
      <c r="AL4" s="5"/>
      <c r="AM4" s="5"/>
    </row>
    <row r="5" spans="1:39" x14ac:dyDescent="0.35">
      <c r="A5" s="9" t="s">
        <v>118</v>
      </c>
      <c r="B5" s="3" t="s">
        <v>120</v>
      </c>
      <c r="C5" s="18">
        <v>20</v>
      </c>
      <c r="D5" s="20"/>
      <c r="E5" s="21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5"/>
      <c r="AI5" s="5"/>
      <c r="AJ5" s="5"/>
      <c r="AK5" s="5"/>
      <c r="AL5" s="5"/>
      <c r="AM5" s="5"/>
    </row>
    <row r="6" spans="1:39" s="8" customFormat="1" ht="15.5" x14ac:dyDescent="0.35">
      <c r="A6" s="6"/>
      <c r="B6" s="6" t="s">
        <v>225</v>
      </c>
      <c r="C6" s="19">
        <f t="shared" ref="C6:E6" si="0">SUM(C4:C5)</f>
        <v>45</v>
      </c>
      <c r="D6" s="40">
        <f t="shared" si="0"/>
        <v>40</v>
      </c>
      <c r="E6" s="41">
        <f t="shared" si="0"/>
        <v>0</v>
      </c>
      <c r="F6" s="12">
        <f>SUM(F4:F5)</f>
        <v>0</v>
      </c>
      <c r="G6" s="12">
        <f t="shared" ref="G6:AM6" si="1">SUM(G4:G5)</f>
        <v>0</v>
      </c>
      <c r="H6" s="12">
        <f t="shared" si="1"/>
        <v>0</v>
      </c>
      <c r="I6" s="12">
        <f t="shared" si="1"/>
        <v>0</v>
      </c>
      <c r="J6" s="12">
        <f t="shared" si="1"/>
        <v>0</v>
      </c>
      <c r="K6" s="12">
        <f t="shared" si="1"/>
        <v>0</v>
      </c>
      <c r="L6" s="12">
        <f t="shared" si="1"/>
        <v>0</v>
      </c>
      <c r="M6" s="12">
        <f t="shared" si="1"/>
        <v>0</v>
      </c>
      <c r="N6" s="12">
        <f t="shared" si="1"/>
        <v>0</v>
      </c>
      <c r="O6" s="12">
        <f t="shared" si="1"/>
        <v>0</v>
      </c>
      <c r="P6" s="12">
        <f t="shared" si="1"/>
        <v>0</v>
      </c>
      <c r="Q6" s="12">
        <f t="shared" si="1"/>
        <v>0</v>
      </c>
      <c r="R6" s="12">
        <f t="shared" si="1"/>
        <v>0</v>
      </c>
      <c r="S6" s="12">
        <f t="shared" si="1"/>
        <v>0</v>
      </c>
      <c r="T6" s="13">
        <f t="shared" si="1"/>
        <v>0</v>
      </c>
      <c r="U6" s="13">
        <f t="shared" si="1"/>
        <v>0</v>
      </c>
      <c r="V6" s="13">
        <f t="shared" si="1"/>
        <v>0</v>
      </c>
      <c r="W6" s="13">
        <f t="shared" si="1"/>
        <v>0</v>
      </c>
      <c r="X6" s="13">
        <f t="shared" si="1"/>
        <v>0</v>
      </c>
      <c r="Y6" s="13">
        <f t="shared" si="1"/>
        <v>0</v>
      </c>
      <c r="Z6" s="13">
        <f t="shared" si="1"/>
        <v>0</v>
      </c>
      <c r="AA6" s="13">
        <f t="shared" si="1"/>
        <v>0</v>
      </c>
      <c r="AB6" s="13">
        <f t="shared" si="1"/>
        <v>0</v>
      </c>
      <c r="AC6" s="13">
        <f t="shared" si="1"/>
        <v>0</v>
      </c>
      <c r="AD6" s="13">
        <f t="shared" si="1"/>
        <v>0</v>
      </c>
      <c r="AE6" s="13">
        <f t="shared" si="1"/>
        <v>0</v>
      </c>
      <c r="AF6" s="13">
        <f t="shared" si="1"/>
        <v>0</v>
      </c>
      <c r="AG6" s="13">
        <f t="shared" si="1"/>
        <v>0</v>
      </c>
      <c r="AH6" s="7">
        <f t="shared" si="1"/>
        <v>0</v>
      </c>
      <c r="AI6" s="7">
        <f t="shared" si="1"/>
        <v>0</v>
      </c>
      <c r="AJ6" s="7">
        <f t="shared" si="1"/>
        <v>0</v>
      </c>
      <c r="AK6" s="7">
        <f t="shared" si="1"/>
        <v>0</v>
      </c>
      <c r="AL6" s="7">
        <f t="shared" si="1"/>
        <v>0</v>
      </c>
      <c r="AM6" s="7">
        <f t="shared" si="1"/>
        <v>0</v>
      </c>
    </row>
    <row r="7" spans="1:39" x14ac:dyDescent="0.35">
      <c r="A7" s="4"/>
    </row>
    <row r="8" spans="1:39" ht="32.5" customHeight="1" x14ac:dyDescent="0.35">
      <c r="A8" s="289" t="s">
        <v>231</v>
      </c>
      <c r="B8" s="289"/>
      <c r="C8" s="42">
        <f>(5*2)+1</f>
        <v>11</v>
      </c>
      <c r="D8" s="43">
        <f>(2*2)+1</f>
        <v>5</v>
      </c>
      <c r="E8" s="44">
        <f>(5*2)+1</f>
        <v>11</v>
      </c>
    </row>
    <row r="9" spans="1:39" ht="15.5" x14ac:dyDescent="0.35">
      <c r="A9" s="45" t="s">
        <v>118</v>
      </c>
      <c r="B9" s="46" t="s">
        <v>213</v>
      </c>
      <c r="C9" s="47">
        <f>+C6*C8</f>
        <v>495</v>
      </c>
      <c r="D9" s="48">
        <f>+D6*D8</f>
        <v>200</v>
      </c>
      <c r="E9" s="49">
        <f t="shared" ref="E9" si="2">+E6*E8</f>
        <v>0</v>
      </c>
    </row>
    <row r="10" spans="1:39" s="2" customFormat="1" x14ac:dyDescent="0.35">
      <c r="A10" s="4"/>
      <c r="C10" s="26"/>
      <c r="D10" s="26"/>
      <c r="E10" s="2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</sheetData>
  <autoFilter ref="A3:AM3" xr:uid="{D45BA124-9E84-4E30-A009-E147BF4AAF74}"/>
  <mergeCells count="5">
    <mergeCell ref="C1:E1"/>
    <mergeCell ref="F1:S2"/>
    <mergeCell ref="T1:AG2"/>
    <mergeCell ref="AH1:AM2"/>
    <mergeCell ref="A8:B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BFE9-0EE2-432E-B348-61A3E029B938}">
  <dimension ref="A1:AM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" sqref="F1:F1048576"/>
    </sheetView>
  </sheetViews>
  <sheetFormatPr baseColWidth="10" defaultColWidth="10.81640625" defaultRowHeight="14.5" x14ac:dyDescent="0.35"/>
  <cols>
    <col min="1" max="1" width="7.7265625" style="2" customWidth="1"/>
    <col min="2" max="2" width="21.26953125" style="2" customWidth="1"/>
    <col min="3" max="3" width="15.1796875" style="26" customWidth="1"/>
    <col min="4" max="4" width="16.26953125" style="26" customWidth="1"/>
    <col min="5" max="5" width="23.54296875" style="26" customWidth="1"/>
    <col min="6" max="6" width="11.26953125" style="14" customWidth="1"/>
    <col min="7" max="7" width="10.81640625" style="14" customWidth="1"/>
    <col min="8" max="9" width="10.81640625" style="14"/>
    <col min="10" max="10" width="11.54296875" style="14" customWidth="1"/>
    <col min="11" max="11" width="10.54296875" style="14" customWidth="1"/>
    <col min="12" max="12" width="10.453125" style="14" customWidth="1"/>
    <col min="13" max="13" width="11.7265625" style="14" bestFit="1" customWidth="1"/>
    <col min="14" max="14" width="9.453125" style="14" bestFit="1" customWidth="1"/>
    <col min="15" max="15" width="10" style="14" customWidth="1"/>
    <col min="16" max="17" width="10.81640625" style="14"/>
    <col min="18" max="18" width="10" style="14" customWidth="1"/>
    <col min="19" max="19" width="10.81640625" style="14"/>
    <col min="20" max="20" width="6" style="14" bestFit="1" customWidth="1"/>
    <col min="21" max="21" width="9.81640625" style="14" bestFit="1" customWidth="1"/>
    <col min="22" max="22" width="10.81640625" style="14"/>
    <col min="23" max="23" width="7.1796875" style="14" customWidth="1"/>
    <col min="24" max="24" width="7.54296875" style="14" bestFit="1" customWidth="1"/>
    <col min="25" max="25" width="8.81640625" style="14" bestFit="1" customWidth="1"/>
    <col min="26" max="28" width="10.81640625" style="14"/>
    <col min="29" max="29" width="7.81640625" style="14" bestFit="1" customWidth="1"/>
    <col min="30" max="30" width="7.26953125" style="14" bestFit="1" customWidth="1"/>
    <col min="31" max="31" width="9" style="14" bestFit="1" customWidth="1"/>
    <col min="32" max="33" width="10.81640625" style="14"/>
    <col min="34" max="35" width="7" style="14" bestFit="1" customWidth="1"/>
    <col min="36" max="38" width="8" style="14" bestFit="1" customWidth="1"/>
    <col min="39" max="39" width="10.81640625" style="14"/>
    <col min="40" max="16384" width="10.81640625" style="1"/>
  </cols>
  <sheetData>
    <row r="1" spans="1:39" x14ac:dyDescent="0.35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327"/>
      <c r="T1" s="294" t="s">
        <v>227</v>
      </c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329"/>
      <c r="AH1" s="298" t="s">
        <v>212</v>
      </c>
      <c r="AI1" s="298"/>
      <c r="AJ1" s="298"/>
      <c r="AK1" s="298"/>
      <c r="AL1" s="298"/>
      <c r="AM1" s="299"/>
    </row>
    <row r="2" spans="1:39" s="26" customFormat="1" ht="28" x14ac:dyDescent="0.3">
      <c r="C2" s="29" t="s">
        <v>229</v>
      </c>
      <c r="D2" s="30" t="s">
        <v>228</v>
      </c>
      <c r="E2" s="24" t="s">
        <v>230</v>
      </c>
      <c r="F2" s="29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28"/>
      <c r="T2" s="296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330"/>
      <c r="AH2" s="300"/>
      <c r="AI2" s="300"/>
      <c r="AJ2" s="300"/>
      <c r="AK2" s="300"/>
      <c r="AL2" s="300"/>
      <c r="AM2" s="301"/>
    </row>
    <row r="3" spans="1:39" s="69" customFormat="1" ht="52" x14ac:dyDescent="0.25">
      <c r="A3" s="89" t="s">
        <v>284</v>
      </c>
      <c r="B3" s="65" t="s">
        <v>181</v>
      </c>
      <c r="C3" s="59" t="s">
        <v>234</v>
      </c>
      <c r="D3" s="60" t="s">
        <v>234</v>
      </c>
      <c r="E3" s="61" t="s">
        <v>234</v>
      </c>
      <c r="F3" s="66" t="s">
        <v>192</v>
      </c>
      <c r="G3" s="66" t="s">
        <v>193</v>
      </c>
      <c r="H3" s="66" t="s">
        <v>194</v>
      </c>
      <c r="I3" s="66" t="s">
        <v>195</v>
      </c>
      <c r="J3" s="66" t="s">
        <v>196</v>
      </c>
      <c r="K3" s="66" t="s">
        <v>197</v>
      </c>
      <c r="L3" s="66" t="s">
        <v>198</v>
      </c>
      <c r="M3" s="66" t="s">
        <v>199</v>
      </c>
      <c r="N3" s="66" t="s">
        <v>200</v>
      </c>
      <c r="O3" s="66" t="s">
        <v>201</v>
      </c>
      <c r="P3" s="66" t="s">
        <v>202</v>
      </c>
      <c r="Q3" s="66" t="s">
        <v>203</v>
      </c>
      <c r="R3" s="66" t="s">
        <v>204</v>
      </c>
      <c r="S3" s="66"/>
      <c r="T3" s="67" t="s">
        <v>205</v>
      </c>
      <c r="U3" s="67" t="s">
        <v>182</v>
      </c>
      <c r="V3" s="67" t="s">
        <v>183</v>
      </c>
      <c r="W3" s="67" t="s">
        <v>184</v>
      </c>
      <c r="X3" s="67" t="s">
        <v>185</v>
      </c>
      <c r="Y3" s="67" t="s">
        <v>186</v>
      </c>
      <c r="Z3" s="67" t="s">
        <v>187</v>
      </c>
      <c r="AA3" s="67" t="s">
        <v>188</v>
      </c>
      <c r="AB3" s="67" t="s">
        <v>206</v>
      </c>
      <c r="AC3" s="67" t="s">
        <v>189</v>
      </c>
      <c r="AD3" s="67" t="s">
        <v>190</v>
      </c>
      <c r="AE3" s="67" t="s">
        <v>191</v>
      </c>
      <c r="AF3" s="67"/>
      <c r="AG3" s="67"/>
      <c r="AH3" s="68" t="s">
        <v>209</v>
      </c>
      <c r="AI3" s="68" t="s">
        <v>210</v>
      </c>
      <c r="AJ3" s="68" t="s">
        <v>207</v>
      </c>
      <c r="AK3" s="68" t="s">
        <v>208</v>
      </c>
      <c r="AL3" s="68" t="s">
        <v>211</v>
      </c>
      <c r="AM3" s="68"/>
    </row>
    <row r="4" spans="1:39" x14ac:dyDescent="0.35">
      <c r="A4" s="9" t="s">
        <v>121</v>
      </c>
      <c r="B4" s="4" t="s">
        <v>122</v>
      </c>
      <c r="C4" s="18">
        <v>20</v>
      </c>
      <c r="D4" s="20">
        <v>30</v>
      </c>
      <c r="E4" s="2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5"/>
      <c r="AI4" s="5"/>
      <c r="AJ4" s="5"/>
      <c r="AK4" s="5"/>
      <c r="AL4" s="5"/>
      <c r="AM4" s="5"/>
    </row>
    <row r="5" spans="1:39" s="8" customFormat="1" ht="15.5" x14ac:dyDescent="0.35">
      <c r="A5" s="6"/>
      <c r="B5" s="6" t="s">
        <v>226</v>
      </c>
      <c r="C5" s="19">
        <f t="shared" ref="C5:AM5" si="0">SUM(C4:C4)</f>
        <v>20</v>
      </c>
      <c r="D5" s="40">
        <f t="shared" si="0"/>
        <v>30</v>
      </c>
      <c r="E5" s="41">
        <f t="shared" si="0"/>
        <v>0</v>
      </c>
      <c r="F5" s="12">
        <f t="shared" si="0"/>
        <v>0</v>
      </c>
      <c r="G5" s="12">
        <f t="shared" si="0"/>
        <v>0</v>
      </c>
      <c r="H5" s="12">
        <f t="shared" si="0"/>
        <v>0</v>
      </c>
      <c r="I5" s="12">
        <f t="shared" si="0"/>
        <v>0</v>
      </c>
      <c r="J5" s="12">
        <f t="shared" si="0"/>
        <v>0</v>
      </c>
      <c r="K5" s="12">
        <f t="shared" si="0"/>
        <v>0</v>
      </c>
      <c r="L5" s="12">
        <f t="shared" si="0"/>
        <v>0</v>
      </c>
      <c r="M5" s="12">
        <f t="shared" si="0"/>
        <v>0</v>
      </c>
      <c r="N5" s="12">
        <f t="shared" si="0"/>
        <v>0</v>
      </c>
      <c r="O5" s="12">
        <f t="shared" si="0"/>
        <v>0</v>
      </c>
      <c r="P5" s="12">
        <f t="shared" si="0"/>
        <v>0</v>
      </c>
      <c r="Q5" s="12">
        <f t="shared" si="0"/>
        <v>0</v>
      </c>
      <c r="R5" s="12">
        <f t="shared" si="0"/>
        <v>0</v>
      </c>
      <c r="S5" s="12">
        <f t="shared" si="0"/>
        <v>0</v>
      </c>
      <c r="T5" s="13">
        <f t="shared" si="0"/>
        <v>0</v>
      </c>
      <c r="U5" s="13">
        <f t="shared" si="0"/>
        <v>0</v>
      </c>
      <c r="V5" s="13">
        <f t="shared" si="0"/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7">
        <f t="shared" si="0"/>
        <v>0</v>
      </c>
      <c r="AI5" s="7">
        <f t="shared" si="0"/>
        <v>0</v>
      </c>
      <c r="AJ5" s="7">
        <f t="shared" si="0"/>
        <v>0</v>
      </c>
      <c r="AK5" s="7">
        <f t="shared" si="0"/>
        <v>0</v>
      </c>
      <c r="AL5" s="7">
        <f t="shared" si="0"/>
        <v>0</v>
      </c>
      <c r="AM5" s="7">
        <f t="shared" si="0"/>
        <v>0</v>
      </c>
    </row>
    <row r="6" spans="1:39" x14ac:dyDescent="0.35">
      <c r="A6" s="4"/>
    </row>
    <row r="7" spans="1:39" ht="32.15" customHeight="1" x14ac:dyDescent="0.35">
      <c r="A7" s="289" t="s">
        <v>231</v>
      </c>
      <c r="B7" s="289"/>
      <c r="C7" s="42">
        <f>(5*2)+1</f>
        <v>11</v>
      </c>
      <c r="D7" s="43">
        <f>(2*2)+1</f>
        <v>5</v>
      </c>
      <c r="E7" s="44">
        <f>(5*2)+1</f>
        <v>11</v>
      </c>
    </row>
    <row r="8" spans="1:39" ht="15.5" x14ac:dyDescent="0.35">
      <c r="A8" s="45" t="s">
        <v>121</v>
      </c>
      <c r="B8" s="46" t="s">
        <v>213</v>
      </c>
      <c r="C8" s="47">
        <f>+C5*C7</f>
        <v>220</v>
      </c>
      <c r="D8" s="48">
        <f t="shared" ref="D8:E8" si="1">+D5*D7</f>
        <v>150</v>
      </c>
      <c r="E8" s="49">
        <f t="shared" si="1"/>
        <v>0</v>
      </c>
    </row>
    <row r="9" spans="1:39" s="2" customFormat="1" x14ac:dyDescent="0.35">
      <c r="A9" s="4"/>
      <c r="C9" s="26"/>
      <c r="D9" s="26"/>
      <c r="E9" s="2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</sheetData>
  <autoFilter ref="A3:AM3" xr:uid="{D45BA124-9E84-4E30-A009-E147BF4AAF74}"/>
  <mergeCells count="5">
    <mergeCell ref="C1:E1"/>
    <mergeCell ref="F1:S2"/>
    <mergeCell ref="T1:AG2"/>
    <mergeCell ref="AH1:AM2"/>
    <mergeCell ref="A7:B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F7F4-587F-4DFA-AF66-DCC7FCDCA4F0}">
  <dimension ref="A1:AM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" sqref="F1:F1048576"/>
    </sheetView>
  </sheetViews>
  <sheetFormatPr baseColWidth="10" defaultColWidth="10.81640625" defaultRowHeight="14.5" x14ac:dyDescent="0.35"/>
  <cols>
    <col min="1" max="1" width="7.7265625" style="2" customWidth="1"/>
    <col min="2" max="2" width="21.26953125" style="2" customWidth="1"/>
    <col min="3" max="3" width="15.1796875" style="26" customWidth="1"/>
    <col min="4" max="4" width="16.26953125" style="26" customWidth="1"/>
    <col min="5" max="5" width="23.54296875" style="26" customWidth="1"/>
    <col min="6" max="6" width="11.26953125" style="14" customWidth="1"/>
    <col min="7" max="7" width="10.81640625" style="14" customWidth="1"/>
    <col min="8" max="9" width="10.81640625" style="14"/>
    <col min="10" max="10" width="11.54296875" style="14" customWidth="1"/>
    <col min="11" max="11" width="10.54296875" style="14" customWidth="1"/>
    <col min="12" max="12" width="10.453125" style="14" customWidth="1"/>
    <col min="13" max="13" width="11.7265625" style="14" bestFit="1" customWidth="1"/>
    <col min="14" max="14" width="9.453125" style="14" bestFit="1" customWidth="1"/>
    <col min="15" max="15" width="10" style="14" customWidth="1"/>
    <col min="16" max="17" width="10.81640625" style="14"/>
    <col min="18" max="18" width="10" style="14" customWidth="1"/>
    <col min="19" max="19" width="10.81640625" style="14"/>
    <col min="20" max="20" width="6" style="14" bestFit="1" customWidth="1"/>
    <col min="21" max="21" width="9.81640625" style="14" bestFit="1" customWidth="1"/>
    <col min="22" max="22" width="10.81640625" style="14"/>
    <col min="23" max="23" width="7.1796875" style="14" customWidth="1"/>
    <col min="24" max="24" width="7.54296875" style="14" bestFit="1" customWidth="1"/>
    <col min="25" max="25" width="8.81640625" style="14" bestFit="1" customWidth="1"/>
    <col min="26" max="28" width="10.81640625" style="14"/>
    <col min="29" max="29" width="7.81640625" style="14" bestFit="1" customWidth="1"/>
    <col min="30" max="30" width="7.26953125" style="14" bestFit="1" customWidth="1"/>
    <col min="31" max="31" width="9" style="14" bestFit="1" customWidth="1"/>
    <col min="32" max="33" width="10.81640625" style="14"/>
    <col min="34" max="35" width="7" style="14" bestFit="1" customWidth="1"/>
    <col min="36" max="38" width="8" style="14" bestFit="1" customWidth="1"/>
    <col min="39" max="39" width="10.81640625" style="14"/>
    <col min="40" max="16384" width="10.81640625" style="1"/>
  </cols>
  <sheetData>
    <row r="1" spans="1:39" x14ac:dyDescent="0.35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327"/>
      <c r="T1" s="294" t="s">
        <v>227</v>
      </c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329"/>
      <c r="AH1" s="298" t="s">
        <v>212</v>
      </c>
      <c r="AI1" s="298"/>
      <c r="AJ1" s="298"/>
      <c r="AK1" s="298"/>
      <c r="AL1" s="298"/>
      <c r="AM1" s="299"/>
    </row>
    <row r="2" spans="1:39" s="2" customFormat="1" ht="28" x14ac:dyDescent="0.35">
      <c r="C2" s="29" t="s">
        <v>229</v>
      </c>
      <c r="D2" s="30" t="s">
        <v>228</v>
      </c>
      <c r="E2" s="24" t="s">
        <v>230</v>
      </c>
      <c r="F2" s="29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28"/>
      <c r="T2" s="296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330"/>
      <c r="AH2" s="300"/>
      <c r="AI2" s="300"/>
      <c r="AJ2" s="300"/>
      <c r="AK2" s="300"/>
      <c r="AL2" s="300"/>
      <c r="AM2" s="301"/>
    </row>
    <row r="3" spans="1:39" s="69" customFormat="1" ht="52" x14ac:dyDescent="0.25">
      <c r="A3" s="89" t="s">
        <v>284</v>
      </c>
      <c r="B3" s="65" t="s">
        <v>181</v>
      </c>
      <c r="C3" s="59" t="s">
        <v>234</v>
      </c>
      <c r="D3" s="60" t="s">
        <v>234</v>
      </c>
      <c r="E3" s="61" t="s">
        <v>234</v>
      </c>
      <c r="F3" s="66" t="s">
        <v>192</v>
      </c>
      <c r="G3" s="66" t="s">
        <v>193</v>
      </c>
      <c r="H3" s="66" t="s">
        <v>194</v>
      </c>
      <c r="I3" s="66" t="s">
        <v>195</v>
      </c>
      <c r="J3" s="66" t="s">
        <v>196</v>
      </c>
      <c r="K3" s="66" t="s">
        <v>197</v>
      </c>
      <c r="L3" s="66" t="s">
        <v>198</v>
      </c>
      <c r="M3" s="66" t="s">
        <v>199</v>
      </c>
      <c r="N3" s="66" t="s">
        <v>200</v>
      </c>
      <c r="O3" s="66" t="s">
        <v>201</v>
      </c>
      <c r="P3" s="66" t="s">
        <v>202</v>
      </c>
      <c r="Q3" s="66" t="s">
        <v>203</v>
      </c>
      <c r="R3" s="66" t="s">
        <v>204</v>
      </c>
      <c r="S3" s="66"/>
      <c r="T3" s="67" t="s">
        <v>205</v>
      </c>
      <c r="U3" s="67" t="s">
        <v>182</v>
      </c>
      <c r="V3" s="67" t="s">
        <v>183</v>
      </c>
      <c r="W3" s="67" t="s">
        <v>184</v>
      </c>
      <c r="X3" s="67" t="s">
        <v>185</v>
      </c>
      <c r="Y3" s="67" t="s">
        <v>186</v>
      </c>
      <c r="Z3" s="67" t="s">
        <v>187</v>
      </c>
      <c r="AA3" s="67" t="s">
        <v>188</v>
      </c>
      <c r="AB3" s="67" t="s">
        <v>206</v>
      </c>
      <c r="AC3" s="67" t="s">
        <v>189</v>
      </c>
      <c r="AD3" s="67" t="s">
        <v>190</v>
      </c>
      <c r="AE3" s="67" t="s">
        <v>191</v>
      </c>
      <c r="AF3" s="67"/>
      <c r="AG3" s="67"/>
      <c r="AH3" s="68" t="s">
        <v>209</v>
      </c>
      <c r="AI3" s="68" t="s">
        <v>210</v>
      </c>
      <c r="AJ3" s="68" t="s">
        <v>207</v>
      </c>
      <c r="AK3" s="68" t="s">
        <v>208</v>
      </c>
      <c r="AL3" s="68" t="s">
        <v>211</v>
      </c>
      <c r="AM3" s="68"/>
    </row>
    <row r="4" spans="1:39" x14ac:dyDescent="0.35">
      <c r="A4" s="9" t="s">
        <v>53</v>
      </c>
      <c r="B4" s="3" t="s">
        <v>54</v>
      </c>
      <c r="C4" s="18">
        <v>20</v>
      </c>
      <c r="D4" s="20">
        <v>30</v>
      </c>
      <c r="E4" s="2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5"/>
      <c r="AI4" s="5"/>
      <c r="AJ4" s="5"/>
      <c r="AK4" s="5"/>
      <c r="AL4" s="5"/>
      <c r="AM4" s="5"/>
    </row>
    <row r="5" spans="1:39" s="8" customFormat="1" ht="15.5" x14ac:dyDescent="0.35">
      <c r="A5" s="9" t="s">
        <v>53</v>
      </c>
      <c r="B5" s="6" t="s">
        <v>224</v>
      </c>
      <c r="C5" s="19">
        <f t="shared" ref="C5:AM5" si="0">SUM(C4:C4)</f>
        <v>20</v>
      </c>
      <c r="D5" s="40">
        <f t="shared" si="0"/>
        <v>30</v>
      </c>
      <c r="E5" s="41">
        <f t="shared" si="0"/>
        <v>0</v>
      </c>
      <c r="F5" s="12">
        <f t="shared" si="0"/>
        <v>0</v>
      </c>
      <c r="G5" s="12">
        <f t="shared" si="0"/>
        <v>0</v>
      </c>
      <c r="H5" s="12">
        <f t="shared" si="0"/>
        <v>0</v>
      </c>
      <c r="I5" s="12">
        <f t="shared" si="0"/>
        <v>0</v>
      </c>
      <c r="J5" s="12">
        <f t="shared" si="0"/>
        <v>0</v>
      </c>
      <c r="K5" s="12">
        <f t="shared" si="0"/>
        <v>0</v>
      </c>
      <c r="L5" s="12">
        <f t="shared" si="0"/>
        <v>0</v>
      </c>
      <c r="M5" s="12">
        <f t="shared" si="0"/>
        <v>0</v>
      </c>
      <c r="N5" s="12">
        <f t="shared" si="0"/>
        <v>0</v>
      </c>
      <c r="O5" s="12">
        <f t="shared" si="0"/>
        <v>0</v>
      </c>
      <c r="P5" s="12">
        <f t="shared" si="0"/>
        <v>0</v>
      </c>
      <c r="Q5" s="12">
        <f t="shared" si="0"/>
        <v>0</v>
      </c>
      <c r="R5" s="12">
        <f t="shared" si="0"/>
        <v>0</v>
      </c>
      <c r="S5" s="12">
        <f t="shared" si="0"/>
        <v>0</v>
      </c>
      <c r="T5" s="13">
        <f t="shared" si="0"/>
        <v>0</v>
      </c>
      <c r="U5" s="13">
        <f t="shared" si="0"/>
        <v>0</v>
      </c>
      <c r="V5" s="13">
        <f t="shared" si="0"/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7">
        <f t="shared" si="0"/>
        <v>0</v>
      </c>
      <c r="AI5" s="7">
        <f t="shared" si="0"/>
        <v>0</v>
      </c>
      <c r="AJ5" s="7">
        <f t="shared" si="0"/>
        <v>0</v>
      </c>
      <c r="AK5" s="7">
        <f t="shared" si="0"/>
        <v>0</v>
      </c>
      <c r="AL5" s="7">
        <f t="shared" si="0"/>
        <v>0</v>
      </c>
      <c r="AM5" s="7">
        <f t="shared" si="0"/>
        <v>0</v>
      </c>
    </row>
    <row r="6" spans="1:39" x14ac:dyDescent="0.35">
      <c r="A6" s="4"/>
    </row>
    <row r="7" spans="1:39" ht="30.65" customHeight="1" x14ac:dyDescent="0.35">
      <c r="A7" s="289" t="s">
        <v>232</v>
      </c>
      <c r="B7" s="289"/>
      <c r="C7" s="42">
        <f>(5*2)+1</f>
        <v>11</v>
      </c>
      <c r="D7" s="43">
        <f>(2*2)+1</f>
        <v>5</v>
      </c>
      <c r="E7" s="44">
        <f>(5*2)+1</f>
        <v>11</v>
      </c>
    </row>
    <row r="8" spans="1:39" ht="15.5" x14ac:dyDescent="0.35">
      <c r="A8" s="45" t="s">
        <v>53</v>
      </c>
      <c r="B8" s="46" t="s">
        <v>213</v>
      </c>
      <c r="C8" s="47">
        <f>+C5*C7</f>
        <v>220</v>
      </c>
      <c r="D8" s="48">
        <f t="shared" ref="D8:E8" si="1">+D5*D7</f>
        <v>150</v>
      </c>
      <c r="E8" s="49">
        <f t="shared" si="1"/>
        <v>0</v>
      </c>
    </row>
    <row r="9" spans="1:39" x14ac:dyDescent="0.35">
      <c r="A9" s="4"/>
    </row>
  </sheetData>
  <autoFilter ref="A3:AM3" xr:uid="{D45BA124-9E84-4E30-A009-E147BF4AAF74}"/>
  <mergeCells count="5">
    <mergeCell ref="F1:S2"/>
    <mergeCell ref="T1:AG2"/>
    <mergeCell ref="AH1:AM2"/>
    <mergeCell ref="C1:E1"/>
    <mergeCell ref="A7:B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3F68-6EBE-48A8-8BF4-498E4F07E253}">
  <dimension ref="A1:AM9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30" sqref="P30"/>
    </sheetView>
  </sheetViews>
  <sheetFormatPr baseColWidth="10" defaultColWidth="10.81640625" defaultRowHeight="14.5" x14ac:dyDescent="0.35"/>
  <cols>
    <col min="1" max="1" width="7.7265625" style="2" customWidth="1"/>
    <col min="2" max="2" width="21.26953125" style="2" customWidth="1"/>
    <col min="3" max="3" width="15.1796875" style="26" customWidth="1"/>
    <col min="4" max="4" width="16.26953125" style="26" customWidth="1"/>
    <col min="5" max="5" width="23.54296875" style="26" customWidth="1"/>
    <col min="6" max="6" width="11.26953125" style="14" customWidth="1"/>
    <col min="7" max="7" width="10.81640625" style="14" customWidth="1"/>
    <col min="8" max="9" width="10.81640625" style="14"/>
    <col min="10" max="10" width="11.54296875" style="14" customWidth="1"/>
    <col min="11" max="11" width="10.54296875" style="14" customWidth="1"/>
    <col min="12" max="12" width="10.453125" style="14" customWidth="1"/>
    <col min="13" max="13" width="11.7265625" style="14" bestFit="1" customWidth="1"/>
    <col min="14" max="14" width="9.453125" style="14" bestFit="1" customWidth="1"/>
    <col min="15" max="15" width="10" style="14" customWidth="1"/>
    <col min="16" max="17" width="10.81640625" style="14"/>
    <col min="18" max="18" width="10" style="14" customWidth="1"/>
    <col min="19" max="19" width="10.81640625" style="14"/>
    <col min="20" max="20" width="6" style="14" bestFit="1" customWidth="1"/>
    <col min="21" max="21" width="9.81640625" style="14" bestFit="1" customWidth="1"/>
    <col min="22" max="22" width="10.81640625" style="14"/>
    <col min="23" max="23" width="7.1796875" style="14" customWidth="1"/>
    <col min="24" max="24" width="7.54296875" style="14" bestFit="1" customWidth="1"/>
    <col min="25" max="25" width="8.81640625" style="14" bestFit="1" customWidth="1"/>
    <col min="26" max="28" width="10.81640625" style="14"/>
    <col min="29" max="29" width="7.81640625" style="14" bestFit="1" customWidth="1"/>
    <col min="30" max="30" width="7.26953125" style="14" bestFit="1" customWidth="1"/>
    <col min="31" max="31" width="9" style="14" bestFit="1" customWidth="1"/>
    <col min="32" max="33" width="10.81640625" style="14"/>
    <col min="34" max="35" width="7" style="14" bestFit="1" customWidth="1"/>
    <col min="36" max="38" width="8" style="14" bestFit="1" customWidth="1"/>
    <col min="39" max="39" width="10.81640625" style="14"/>
    <col min="40" max="16384" width="10.81640625" style="1"/>
  </cols>
  <sheetData>
    <row r="1" spans="1:39" x14ac:dyDescent="0.35">
      <c r="C1" s="288" t="s">
        <v>220</v>
      </c>
      <c r="D1" s="288"/>
      <c r="E1" s="288"/>
      <c r="F1" s="290" t="s">
        <v>235</v>
      </c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327"/>
      <c r="T1" s="294" t="s">
        <v>227</v>
      </c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329"/>
      <c r="AH1" s="298" t="s">
        <v>212</v>
      </c>
      <c r="AI1" s="298"/>
      <c r="AJ1" s="298"/>
      <c r="AK1" s="298"/>
      <c r="AL1" s="298"/>
      <c r="AM1" s="299"/>
    </row>
    <row r="2" spans="1:39" s="2" customFormat="1" ht="28" x14ac:dyDescent="0.35">
      <c r="C2" s="29" t="s">
        <v>229</v>
      </c>
      <c r="D2" s="30" t="s">
        <v>228</v>
      </c>
      <c r="E2" s="24" t="s">
        <v>230</v>
      </c>
      <c r="F2" s="29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28"/>
      <c r="T2" s="296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330"/>
      <c r="AH2" s="300"/>
      <c r="AI2" s="300"/>
      <c r="AJ2" s="300"/>
      <c r="AK2" s="300"/>
      <c r="AL2" s="300"/>
      <c r="AM2" s="301"/>
    </row>
    <row r="3" spans="1:39" s="69" customFormat="1" ht="52" x14ac:dyDescent="0.25">
      <c r="A3" s="89" t="s">
        <v>284</v>
      </c>
      <c r="B3" s="65" t="s">
        <v>181</v>
      </c>
      <c r="C3" s="59" t="s">
        <v>234</v>
      </c>
      <c r="D3" s="60" t="s">
        <v>234</v>
      </c>
      <c r="E3" s="61" t="s">
        <v>234</v>
      </c>
      <c r="F3" s="66" t="s">
        <v>192</v>
      </c>
      <c r="G3" s="66" t="s">
        <v>193</v>
      </c>
      <c r="H3" s="66" t="s">
        <v>194</v>
      </c>
      <c r="I3" s="66" t="s">
        <v>195</v>
      </c>
      <c r="J3" s="66" t="s">
        <v>196</v>
      </c>
      <c r="K3" s="66" t="s">
        <v>197</v>
      </c>
      <c r="L3" s="66" t="s">
        <v>198</v>
      </c>
      <c r="M3" s="66" t="s">
        <v>199</v>
      </c>
      <c r="N3" s="66" t="s">
        <v>200</v>
      </c>
      <c r="O3" s="66" t="s">
        <v>201</v>
      </c>
      <c r="P3" s="66" t="s">
        <v>202</v>
      </c>
      <c r="Q3" s="66" t="s">
        <v>203</v>
      </c>
      <c r="R3" s="66" t="s">
        <v>204</v>
      </c>
      <c r="S3" s="66"/>
      <c r="T3" s="67" t="s">
        <v>205</v>
      </c>
      <c r="U3" s="67" t="s">
        <v>182</v>
      </c>
      <c r="V3" s="67" t="s">
        <v>183</v>
      </c>
      <c r="W3" s="67" t="s">
        <v>184</v>
      </c>
      <c r="X3" s="67" t="s">
        <v>185</v>
      </c>
      <c r="Y3" s="67" t="s">
        <v>186</v>
      </c>
      <c r="Z3" s="67" t="s">
        <v>187</v>
      </c>
      <c r="AA3" s="67" t="s">
        <v>188</v>
      </c>
      <c r="AB3" s="67" t="s">
        <v>206</v>
      </c>
      <c r="AC3" s="67" t="s">
        <v>189</v>
      </c>
      <c r="AD3" s="67" t="s">
        <v>190</v>
      </c>
      <c r="AE3" s="67" t="s">
        <v>191</v>
      </c>
      <c r="AF3" s="67"/>
      <c r="AG3" s="67"/>
      <c r="AH3" s="68" t="s">
        <v>209</v>
      </c>
      <c r="AI3" s="68" t="s">
        <v>210</v>
      </c>
      <c r="AJ3" s="68" t="s">
        <v>207</v>
      </c>
      <c r="AK3" s="68" t="s">
        <v>208</v>
      </c>
      <c r="AL3" s="68" t="s">
        <v>211</v>
      </c>
      <c r="AM3" s="68"/>
    </row>
    <row r="4" spans="1:39" x14ac:dyDescent="0.35">
      <c r="A4" s="9" t="s">
        <v>282</v>
      </c>
      <c r="B4" s="16" t="s">
        <v>55</v>
      </c>
      <c r="C4" s="18"/>
      <c r="D4" s="20">
        <v>10</v>
      </c>
      <c r="E4" s="2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5"/>
      <c r="AI4" s="5"/>
      <c r="AJ4" s="5"/>
      <c r="AK4" s="5"/>
      <c r="AL4" s="5"/>
      <c r="AM4" s="5"/>
    </row>
    <row r="5" spans="1:39" s="8" customFormat="1" ht="15.5" x14ac:dyDescent="0.35">
      <c r="A5" s="9" t="s">
        <v>282</v>
      </c>
      <c r="B5" s="6" t="s">
        <v>283</v>
      </c>
      <c r="C5" s="19">
        <f t="shared" ref="C5:AM5" si="0">SUM(C4:C4)</f>
        <v>0</v>
      </c>
      <c r="D5" s="40">
        <f t="shared" si="0"/>
        <v>10</v>
      </c>
      <c r="E5" s="41">
        <f t="shared" si="0"/>
        <v>0</v>
      </c>
      <c r="F5" s="12">
        <f t="shared" si="0"/>
        <v>0</v>
      </c>
      <c r="G5" s="12">
        <f t="shared" si="0"/>
        <v>0</v>
      </c>
      <c r="H5" s="12">
        <f t="shared" si="0"/>
        <v>0</v>
      </c>
      <c r="I5" s="12">
        <f t="shared" si="0"/>
        <v>0</v>
      </c>
      <c r="J5" s="12">
        <f t="shared" si="0"/>
        <v>0</v>
      </c>
      <c r="K5" s="12">
        <f t="shared" si="0"/>
        <v>0</v>
      </c>
      <c r="L5" s="12">
        <f t="shared" si="0"/>
        <v>0</v>
      </c>
      <c r="M5" s="12">
        <f t="shared" si="0"/>
        <v>0</v>
      </c>
      <c r="N5" s="12">
        <f t="shared" si="0"/>
        <v>0</v>
      </c>
      <c r="O5" s="12">
        <f t="shared" si="0"/>
        <v>0</v>
      </c>
      <c r="P5" s="12">
        <f t="shared" si="0"/>
        <v>0</v>
      </c>
      <c r="Q5" s="12">
        <f t="shared" si="0"/>
        <v>0</v>
      </c>
      <c r="R5" s="12">
        <f t="shared" si="0"/>
        <v>0</v>
      </c>
      <c r="S5" s="12">
        <f t="shared" si="0"/>
        <v>0</v>
      </c>
      <c r="T5" s="13">
        <f t="shared" si="0"/>
        <v>0</v>
      </c>
      <c r="U5" s="13">
        <f t="shared" si="0"/>
        <v>0</v>
      </c>
      <c r="V5" s="13">
        <f t="shared" si="0"/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7">
        <f t="shared" si="0"/>
        <v>0</v>
      </c>
      <c r="AI5" s="7">
        <f t="shared" si="0"/>
        <v>0</v>
      </c>
      <c r="AJ5" s="7">
        <f t="shared" si="0"/>
        <v>0</v>
      </c>
      <c r="AK5" s="7">
        <f t="shared" si="0"/>
        <v>0</v>
      </c>
      <c r="AL5" s="7">
        <f t="shared" si="0"/>
        <v>0</v>
      </c>
      <c r="AM5" s="7">
        <f t="shared" si="0"/>
        <v>0</v>
      </c>
    </row>
    <row r="6" spans="1:39" x14ac:dyDescent="0.35">
      <c r="A6" s="4"/>
    </row>
    <row r="7" spans="1:39" ht="30.65" customHeight="1" x14ac:dyDescent="0.35">
      <c r="A7" s="289" t="s">
        <v>232</v>
      </c>
      <c r="B7" s="289"/>
      <c r="C7" s="42">
        <f>(5*2)+1</f>
        <v>11</v>
      </c>
      <c r="D7" s="43">
        <f>(2*2)+1</f>
        <v>5</v>
      </c>
      <c r="E7" s="44">
        <f>(5*2)+1</f>
        <v>11</v>
      </c>
    </row>
    <row r="8" spans="1:39" ht="15.5" x14ac:dyDescent="0.35">
      <c r="A8" s="45" t="s">
        <v>282</v>
      </c>
      <c r="B8" s="46" t="s">
        <v>213</v>
      </c>
      <c r="C8" s="47">
        <f>+C5*C7</f>
        <v>0</v>
      </c>
      <c r="D8" s="48">
        <f t="shared" ref="D8:E8" si="1">+D5*D7</f>
        <v>50</v>
      </c>
      <c r="E8" s="49">
        <f t="shared" si="1"/>
        <v>0</v>
      </c>
    </row>
    <row r="9" spans="1:39" x14ac:dyDescent="0.35">
      <c r="A9" s="4"/>
    </row>
  </sheetData>
  <autoFilter ref="A3:AM3" xr:uid="{D45BA124-9E84-4E30-A009-E147BF4AAF74}"/>
  <mergeCells count="5">
    <mergeCell ref="C1:E1"/>
    <mergeCell ref="F1:S2"/>
    <mergeCell ref="T1:AG2"/>
    <mergeCell ref="AH1:AM2"/>
    <mergeCell ref="A7:B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20A319D842842A02A4E31AC93AB70" ma:contentTypeVersion="1" ma:contentTypeDescription="Crée un document." ma:contentTypeScope="" ma:versionID="fa4dd8f60149f49e17b3e8534251b4d3">
  <xsd:schema xmlns:xsd="http://www.w3.org/2001/XMLSchema" xmlns:xs="http://www.w3.org/2001/XMLSchema" xmlns:p="http://schemas.microsoft.com/office/2006/metadata/properties" xmlns:ns2="3db10a5d-558e-4c80-b55c-f43536d34388" targetNamespace="http://schemas.microsoft.com/office/2006/metadata/properties" ma:root="true" ma:fieldsID="9a7da721498bd0b16ee765491af161dc" ns2:_="">
    <xsd:import namespace="3db10a5d-558e-4c80-b55c-f43536d343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b10a5d-558e-4c80-b55c-f43536d34388">TVK2STR4ZKMW-974050819-146</_dlc_DocId>
    <_dlc_DocIdUrl xmlns="3db10a5d-558e-4c80-b55c-f43536d34388">
      <Url>https://sharedoc.efs.sante.ban/partage/Achats_Marchés_Appro_2/Services_generaux/_layouts/15/DocIdRedir.aspx?ID=TVK2STR4ZKMW-974050819-146</Url>
      <Description>TVK2STR4ZKMW-974050819-146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C9D2A0A-0F58-49E7-A8E9-137062166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b10a5d-558e-4c80-b55c-f43536d34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ACF404-DD01-4B2D-9EA7-4112A4287D3E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3db10a5d-558e-4c80-b55c-f43536d34388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BC9F8A-C0BD-4813-88D7-CF50581815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E0E626F-BB64-4ECA-BF57-DE99C73B0FF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Lot 1-BRET</vt:lpstr>
      <vt:lpstr>Lot 1-CPDL</vt:lpstr>
      <vt:lpstr>Lot 1-HFNO</vt:lpstr>
      <vt:lpstr>Lot 1-IDFR</vt:lpstr>
      <vt:lpstr>Lot 1-NVAQ</vt:lpstr>
      <vt:lpstr>Lot 1-AURA</vt:lpstr>
      <vt:lpstr>Lot 1-BFCT</vt:lpstr>
      <vt:lpstr>Lot 1-GEST</vt:lpstr>
      <vt:lpstr>Lot 1-OCPM</vt:lpstr>
      <vt:lpstr>Lot 1-PACC</vt:lpstr>
      <vt:lpstr>TOTAL -METROPOLE</vt:lpstr>
      <vt:lpstr>Lot 2-LROI</vt:lpstr>
      <vt:lpstr>Lot 3-MART</vt:lpstr>
      <vt:lpstr>Lot 4-GUAD</vt:lpstr>
      <vt:lpstr>Lot 5-GUYA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JOUSSEAUME Anne-Sophie</dc:creator>
  <cp:lastModifiedBy>JOUSSEAUME Anne-Sophie</cp:lastModifiedBy>
  <dcterms:created xsi:type="dcterms:W3CDTF">2026-01-28T16:40:00Z</dcterms:created>
  <dcterms:modified xsi:type="dcterms:W3CDTF">2026-06-23T12:42:52Z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0x0101007BD20A319D842842A02A4E31AC93AB70</vt:lpwstr>
  </property>
  <property fmtid="{D5CDD505-2E9C-101B-9397-08002B2CF9AE}" pid="3" name="_dlc_DocIdItemGuid">
    <vt:lpwstr>22a38cb9-49d6-42eb-a8c9-40bffa026b54</vt:lpwstr>
  </property>
</Properties>
</file>